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worksheets/sheet6.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iterorganization.sharepoint.com/sites/WRC/Shared Documents/Design/"/>
    </mc:Choice>
  </mc:AlternateContent>
  <xr:revisionPtr revIDLastSave="71" documentId="13_ncr:1_{3485CFFF-8ECD-4C92-8837-587F097B8B6C}" xr6:coauthVersionLast="47" xr6:coauthVersionMax="47" xr10:uidLastSave="{13A9AF06-46FA-4FA8-8819-BD1BA226D707}"/>
  <bookViews>
    <workbookView xWindow="-120" yWindow="-120" windowWidth="29040" windowHeight="15720" tabRatio="656" xr2:uid="{8623EC9E-23FE-4591-83B9-61AFB1423C07}"/>
  </bookViews>
  <sheets>
    <sheet name="Read-me" sheetId="9" r:id="rId1"/>
    <sheet name="data" sheetId="1" r:id="rId2"/>
    <sheet name="input" sheetId="10" state="hidden" r:id="rId3"/>
    <sheet name="Tile Summary" sheetId="6" r:id="rId4"/>
    <sheet name="Tile detail" sheetId="2" r:id="rId5"/>
    <sheet name="Tile Plot" sheetId="4" r:id="rId6"/>
    <sheet name="Finger Summary" sheetId="3" r:id="rId7"/>
    <sheet name="Finger Variants" sheetId="7" r:id="rId8"/>
    <sheet name="Fingers by row" sheetId="8" r:id="rId9"/>
  </sheets>
  <definedNames>
    <definedName name="_xlnm._FilterDatabase" localSheetId="1" hidden="1">data!$A$1:$A$2</definedName>
  </definedNames>
  <calcPr calcId="191029"/>
  <pivotCaches>
    <pivotCache cacheId="0"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1" i="1" l="1"/>
  <c r="AL11" i="1" s="1"/>
  <c r="AH11" i="1"/>
  <c r="AG11" i="1"/>
  <c r="AB11" i="1"/>
  <c r="V11" i="1"/>
  <c r="S11" i="1"/>
  <c r="O11" i="1"/>
  <c r="M11" i="1"/>
  <c r="X11" i="1" l="1"/>
  <c r="Y11" i="1" s="1"/>
  <c r="AD11" i="1"/>
  <c r="AE11" i="1" s="1"/>
  <c r="W11" i="1"/>
  <c r="J11" i="1"/>
  <c r="AK11" i="1"/>
  <c r="D11" i="1" s="1"/>
  <c r="AC11" i="1"/>
  <c r="AO11" i="1" l="1"/>
  <c r="K11" i="1"/>
  <c r="S8" i="1" l="1"/>
  <c r="S9" i="1"/>
  <c r="S10"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53" i="1"/>
  <c r="S54" i="1"/>
  <c r="S55" i="1"/>
  <c r="S56" i="1"/>
  <c r="S57" i="1"/>
  <c r="S58" i="1"/>
  <c r="S61" i="1"/>
  <c r="S62" i="1"/>
  <c r="S66" i="1"/>
  <c r="S67" i="1"/>
  <c r="S68" i="1"/>
  <c r="S72" i="1"/>
  <c r="S73" i="1"/>
  <c r="S74" i="1"/>
  <c r="S75" i="1"/>
  <c r="S76" i="1"/>
  <c r="S77" i="1"/>
  <c r="S78" i="1"/>
  <c r="S79" i="1"/>
  <c r="S7" i="1"/>
  <c r="AG19" i="1" l="1"/>
  <c r="AG20" i="1"/>
  <c r="AJ36" i="1" l="1"/>
  <c r="AL36" i="1" s="1"/>
  <c r="V36" i="1"/>
  <c r="W36" i="1" s="1"/>
  <c r="AB36" i="1"/>
  <c r="AC36" i="1" s="1"/>
  <c r="D36" i="1"/>
  <c r="AJ33" i="1"/>
  <c r="AL33" i="1" s="1"/>
  <c r="D33" i="1"/>
  <c r="V33" i="1"/>
  <c r="W33" i="1" s="1"/>
  <c r="AB33" i="1"/>
  <c r="AC33" i="1" s="1"/>
  <c r="AJ30" i="1"/>
  <c r="AL30" i="1" s="1"/>
  <c r="V30" i="1"/>
  <c r="W30" i="1" s="1"/>
  <c r="AB30" i="1"/>
  <c r="AC30" i="1" s="1"/>
  <c r="D30" i="1"/>
  <c r="AJ26" i="1"/>
  <c r="AL26" i="1" s="1"/>
  <c r="V26" i="1"/>
  <c r="W26" i="1" s="1"/>
  <c r="AB26" i="1"/>
  <c r="AC26" i="1" s="1"/>
  <c r="D26" i="1"/>
  <c r="D23" i="1"/>
  <c r="AJ24" i="1"/>
  <c r="D24" i="1" s="1"/>
  <c r="V24" i="1"/>
  <c r="W24" i="1" s="1"/>
  <c r="AB24" i="1"/>
  <c r="AC24" i="1" s="1"/>
  <c r="AJ21" i="1"/>
  <c r="AL21" i="1" s="1"/>
  <c r="V21" i="1"/>
  <c r="W21" i="1" s="1"/>
  <c r="AB21" i="1"/>
  <c r="AC21" i="1" s="1"/>
  <c r="AJ18" i="1"/>
  <c r="AK18" i="1" s="1"/>
  <c r="D18" i="1" s="1"/>
  <c r="V18" i="1"/>
  <c r="W18" i="1" s="1"/>
  <c r="AB18" i="1"/>
  <c r="AC18" i="1" s="1"/>
  <c r="AK16" i="1"/>
  <c r="D16" i="1" s="1"/>
  <c r="AL16" i="1"/>
  <c r="V16" i="1"/>
  <c r="W16" i="1" s="1"/>
  <c r="AB16" i="1"/>
  <c r="AC16" i="1" s="1"/>
  <c r="J16" i="1"/>
  <c r="K16" i="1" s="1"/>
  <c r="J36" i="1" l="1"/>
  <c r="K36" i="1" s="1"/>
  <c r="AD36" i="1"/>
  <c r="AE36" i="1" s="1"/>
  <c r="X30" i="1"/>
  <c r="Y30" i="1" s="1"/>
  <c r="X36" i="1"/>
  <c r="Y36" i="1" s="1"/>
  <c r="AL24" i="1"/>
  <c r="J30" i="1"/>
  <c r="K30" i="1" s="1"/>
  <c r="AD30" i="1"/>
  <c r="AE30" i="1" s="1"/>
  <c r="J33" i="1"/>
  <c r="K33" i="1" s="1"/>
  <c r="AD33" i="1"/>
  <c r="AE33" i="1" s="1"/>
  <c r="X33" i="1"/>
  <c r="Y33" i="1" s="1"/>
  <c r="J21" i="1"/>
  <c r="K21" i="1" s="1"/>
  <c r="J26" i="1"/>
  <c r="K26" i="1" s="1"/>
  <c r="X26" i="1"/>
  <c r="Y26" i="1" s="1"/>
  <c r="AD26" i="1"/>
  <c r="AE26" i="1" s="1"/>
  <c r="J24" i="1"/>
  <c r="K24" i="1" s="1"/>
  <c r="AD24" i="1"/>
  <c r="AE24" i="1" s="1"/>
  <c r="X24" i="1"/>
  <c r="Y24" i="1" s="1"/>
  <c r="X21" i="1"/>
  <c r="Y21" i="1" s="1"/>
  <c r="AL18" i="1"/>
  <c r="AK21" i="1"/>
  <c r="D21" i="1" s="1"/>
  <c r="AD21" i="1"/>
  <c r="AE21" i="1" s="1"/>
  <c r="J18" i="1"/>
  <c r="K18" i="1" s="1"/>
  <c r="AD18" i="1"/>
  <c r="AE18" i="1" s="1"/>
  <c r="X18" i="1"/>
  <c r="Y18" i="1" s="1"/>
  <c r="X16" i="1"/>
  <c r="Y16" i="1" s="1"/>
  <c r="AD16" i="1"/>
  <c r="AE16" i="1" s="1"/>
  <c r="AO16" i="1" l="1"/>
  <c r="AO24" i="1"/>
  <c r="AO18" i="1"/>
  <c r="AO30" i="1"/>
  <c r="AO21" i="1"/>
  <c r="AO36" i="1"/>
  <c r="AO26" i="1"/>
  <c r="AO33" i="1"/>
  <c r="AK15" i="1"/>
  <c r="D15" i="1" s="1"/>
  <c r="AB38" i="1"/>
  <c r="AC69" i="1"/>
  <c r="AC60" i="1"/>
  <c r="AC67" i="1"/>
  <c r="AJ37" i="1"/>
  <c r="AL37" i="1" s="1"/>
  <c r="AJ79" i="1"/>
  <c r="AK79" i="1" s="1"/>
  <c r="D79" i="1" s="1"/>
  <c r="AJ22" i="1"/>
  <c r="AL22" i="1" s="1"/>
  <c r="AJ17" i="1"/>
  <c r="AL17" i="1" s="1"/>
  <c r="AJ19" i="1"/>
  <c r="AJ20" i="1"/>
  <c r="AL20" i="1" s="1"/>
  <c r="AJ25" i="1"/>
  <c r="AJ23" i="1"/>
  <c r="J23" i="1" s="1"/>
  <c r="K23" i="1" s="1"/>
  <c r="AJ27" i="1"/>
  <c r="AK27" i="1" s="1"/>
  <c r="D27" i="1" s="1"/>
  <c r="AJ28" i="1"/>
  <c r="AK28" i="1" s="1"/>
  <c r="D28" i="1" s="1"/>
  <c r="AJ34" i="1"/>
  <c r="J34" i="1" s="1"/>
  <c r="K34" i="1" s="1"/>
  <c r="AJ29" i="1"/>
  <c r="AL29" i="1" s="1"/>
  <c r="V78" i="1"/>
  <c r="W78" i="1" s="1"/>
  <c r="V22" i="1"/>
  <c r="W22" i="1" s="1"/>
  <c r="V17" i="1"/>
  <c r="W17" i="1" s="1"/>
  <c r="V19" i="1"/>
  <c r="W19" i="1" s="1"/>
  <c r="V20" i="1"/>
  <c r="W20" i="1" s="1"/>
  <c r="V25" i="1"/>
  <c r="W25" i="1" s="1"/>
  <c r="V23" i="1"/>
  <c r="W23" i="1" s="1"/>
  <c r="V27" i="1"/>
  <c r="W27" i="1" s="1"/>
  <c r="V28" i="1"/>
  <c r="W28" i="1" s="1"/>
  <c r="V34" i="1"/>
  <c r="W34" i="1" s="1"/>
  <c r="V29" i="1"/>
  <c r="W29" i="1" s="1"/>
  <c r="V31" i="1"/>
  <c r="W31" i="1" s="1"/>
  <c r="V32" i="1"/>
  <c r="W32" i="1" s="1"/>
  <c r="V37" i="1"/>
  <c r="W37" i="1" s="1"/>
  <c r="V35" i="1"/>
  <c r="V79" i="1"/>
  <c r="W79" i="1" s="1"/>
  <c r="AB79" i="1"/>
  <c r="AC79" i="1" s="1"/>
  <c r="AB37" i="1"/>
  <c r="AC37" i="1" s="1"/>
  <c r="AB34" i="1"/>
  <c r="AC34" i="1" s="1"/>
  <c r="AB29" i="1"/>
  <c r="AC29" i="1" s="1"/>
  <c r="AB23" i="1"/>
  <c r="AC23" i="1" s="1"/>
  <c r="AB25" i="1"/>
  <c r="AC25" i="1" s="1"/>
  <c r="AB22" i="1"/>
  <c r="AC22" i="1" s="1"/>
  <c r="AB17" i="1"/>
  <c r="AC17" i="1" s="1"/>
  <c r="V15" i="1"/>
  <c r="W15" i="1" s="1"/>
  <c r="AB15" i="1"/>
  <c r="AC15" i="1" s="1"/>
  <c r="A80" i="1"/>
  <c r="AL19" i="1" l="1"/>
  <c r="J19" i="1"/>
  <c r="K19" i="1" s="1"/>
  <c r="W35" i="1"/>
  <c r="J25" i="1"/>
  <c r="K25" i="1" s="1"/>
  <c r="D25" i="1"/>
  <c r="AK17" i="1"/>
  <c r="D17" i="1" s="1"/>
  <c r="D34" i="1"/>
  <c r="AK22" i="1"/>
  <c r="D22" i="1" s="1"/>
  <c r="D29" i="1"/>
  <c r="D37" i="1"/>
  <c r="AK20" i="1"/>
  <c r="D20" i="1" s="1"/>
  <c r="AK19" i="1"/>
  <c r="D19" i="1" s="1"/>
  <c r="X19" i="1"/>
  <c r="Y19" i="1" s="1"/>
  <c r="X28" i="1"/>
  <c r="Y28" i="1" s="1"/>
  <c r="J20" i="1"/>
  <c r="K20" i="1" s="1"/>
  <c r="X37" i="1"/>
  <c r="Y37" i="1" s="1"/>
  <c r="J37" i="1"/>
  <c r="K37" i="1" s="1"/>
  <c r="J29" i="1"/>
  <c r="K29" i="1" s="1"/>
  <c r="X29" i="1"/>
  <c r="Y29" i="1" s="1"/>
  <c r="AL15" i="1"/>
  <c r="AL27" i="1"/>
  <c r="X34" i="1"/>
  <c r="Y34" i="1" s="1"/>
  <c r="AL23" i="1"/>
  <c r="AL79" i="1"/>
  <c r="AL28" i="1"/>
  <c r="J79" i="1"/>
  <c r="K79" i="1" s="1"/>
  <c r="AL34" i="1"/>
  <c r="AD22" i="1"/>
  <c r="AE22" i="1" s="1"/>
  <c r="AL25" i="1"/>
  <c r="J17" i="1"/>
  <c r="K17" i="1" s="1"/>
  <c r="X17" i="1"/>
  <c r="Y17" i="1" s="1"/>
  <c r="AD79" i="1"/>
  <c r="AE79" i="1" s="1"/>
  <c r="X79" i="1"/>
  <c r="Y79" i="1" s="1"/>
  <c r="X25" i="1"/>
  <c r="Y25" i="1" s="1"/>
  <c r="J22" i="1"/>
  <c r="K22" i="1" s="1"/>
  <c r="J28" i="1"/>
  <c r="K28" i="1" s="1"/>
  <c r="J27" i="1"/>
  <c r="K27" i="1" s="1"/>
  <c r="X27" i="1"/>
  <c r="Y27" i="1" s="1"/>
  <c r="AD34" i="1"/>
  <c r="AE34" i="1" s="1"/>
  <c r="AD37" i="1"/>
  <c r="AE37" i="1" s="1"/>
  <c r="X20" i="1"/>
  <c r="Y20" i="1" s="1"/>
  <c r="X22" i="1"/>
  <c r="Y22" i="1" s="1"/>
  <c r="X23" i="1"/>
  <c r="Y23" i="1" s="1"/>
  <c r="AD25" i="1"/>
  <c r="AE25" i="1" s="1"/>
  <c r="AD29" i="1"/>
  <c r="AE29" i="1" s="1"/>
  <c r="AD23" i="1"/>
  <c r="AD17" i="1"/>
  <c r="AE17" i="1" s="1"/>
  <c r="J15" i="1"/>
  <c r="K15" i="1" s="1"/>
  <c r="AD15" i="1"/>
  <c r="AE15" i="1" s="1"/>
  <c r="X15" i="1"/>
  <c r="Y15" i="1" s="1"/>
  <c r="AO23" i="1" l="1"/>
  <c r="AE23" i="1"/>
  <c r="AO34" i="1"/>
  <c r="AO15" i="1"/>
  <c r="AO17" i="1"/>
  <c r="AO25" i="1"/>
  <c r="AO79" i="1"/>
  <c r="AO29" i="1"/>
  <c r="AO22" i="1"/>
  <c r="AO37" i="1"/>
  <c r="O7" i="1"/>
  <c r="O8" i="1"/>
  <c r="O9" i="1"/>
  <c r="O10" i="1"/>
  <c r="O12" i="1"/>
  <c r="O13" i="1"/>
  <c r="O14" i="1"/>
  <c r="O19" i="1"/>
  <c r="O20" i="1"/>
  <c r="O27" i="1"/>
  <c r="O28" i="1"/>
  <c r="O31" i="1"/>
  <c r="O32" i="1"/>
  <c r="O35" i="1"/>
  <c r="O38" i="1"/>
  <c r="O39" i="1"/>
  <c r="O40" i="1"/>
  <c r="O41" i="1"/>
  <c r="O42" i="1"/>
  <c r="O43" i="1"/>
  <c r="O49" i="1"/>
  <c r="O50" i="1"/>
  <c r="O51" i="1"/>
  <c r="O60" i="1"/>
  <c r="O52" i="1"/>
  <c r="O53" i="1"/>
  <c r="O58" i="1"/>
  <c r="O62" i="1"/>
  <c r="O68" i="1"/>
  <c r="O57" i="1"/>
  <c r="O55" i="1"/>
  <c r="O59" i="1"/>
  <c r="O56" i="1"/>
  <c r="O61" i="1"/>
  <c r="O46" i="1"/>
  <c r="O48" i="1"/>
  <c r="O65" i="1"/>
  <c r="O63" i="1"/>
  <c r="O64" i="1"/>
  <c r="O71" i="1"/>
  <c r="O66" i="1"/>
  <c r="O70" i="1"/>
  <c r="O45" i="1"/>
  <c r="O54" i="1"/>
  <c r="O67" i="1"/>
  <c r="O47" i="1"/>
  <c r="O44" i="1"/>
  <c r="O72" i="1"/>
  <c r="O74" i="1"/>
  <c r="O75" i="1"/>
  <c r="O73" i="1"/>
  <c r="O76" i="1"/>
  <c r="O77" i="1"/>
  <c r="O78" i="1"/>
  <c r="O69" i="1"/>
  <c r="AB8" i="1"/>
  <c r="AC8" i="1" s="1"/>
  <c r="AB9" i="1"/>
  <c r="AC9" i="1" s="1"/>
  <c r="AB10" i="1"/>
  <c r="AC10" i="1" s="1"/>
  <c r="AB12" i="1"/>
  <c r="AC12" i="1" s="1"/>
  <c r="AB13" i="1"/>
  <c r="AC13" i="1" s="1"/>
  <c r="AB14" i="1"/>
  <c r="AC14" i="1" s="1"/>
  <c r="AB19" i="1"/>
  <c r="AC19" i="1" s="1"/>
  <c r="AB20" i="1"/>
  <c r="AC20" i="1" s="1"/>
  <c r="AB27" i="1"/>
  <c r="AC27" i="1" s="1"/>
  <c r="AB28" i="1"/>
  <c r="AC28" i="1" s="1"/>
  <c r="AB31" i="1"/>
  <c r="AC31" i="1" s="1"/>
  <c r="AB32" i="1"/>
  <c r="AC32" i="1" s="1"/>
  <c r="AB35" i="1"/>
  <c r="AC35" i="1" s="1"/>
  <c r="AC38" i="1"/>
  <c r="AB39" i="1"/>
  <c r="AC39" i="1" s="1"/>
  <c r="AB40" i="1"/>
  <c r="AC40" i="1" s="1"/>
  <c r="AB41" i="1"/>
  <c r="AC41" i="1" s="1"/>
  <c r="AB42" i="1"/>
  <c r="AC42" i="1" s="1"/>
  <c r="AB43" i="1"/>
  <c r="AC43" i="1" s="1"/>
  <c r="AB49" i="1"/>
  <c r="AC49" i="1" s="1"/>
  <c r="AB50" i="1"/>
  <c r="AC50" i="1" s="1"/>
  <c r="AB51" i="1"/>
  <c r="AC51" i="1" s="1"/>
  <c r="AB52" i="1"/>
  <c r="AC52" i="1" s="1"/>
  <c r="AB53" i="1"/>
  <c r="AC53" i="1" s="1"/>
  <c r="AB58" i="1"/>
  <c r="AC58" i="1" s="1"/>
  <c r="AB62" i="1"/>
  <c r="AC62" i="1" s="1"/>
  <c r="AB68" i="1"/>
  <c r="AC68" i="1" s="1"/>
  <c r="AB57" i="1"/>
  <c r="AC57" i="1" s="1"/>
  <c r="AB55" i="1"/>
  <c r="AC55" i="1" s="1"/>
  <c r="AB59" i="1"/>
  <c r="AC59" i="1" s="1"/>
  <c r="AB56" i="1"/>
  <c r="AC56" i="1" s="1"/>
  <c r="AB61" i="1"/>
  <c r="AC61" i="1" s="1"/>
  <c r="AB46" i="1"/>
  <c r="AC46" i="1" s="1"/>
  <c r="AB48" i="1"/>
  <c r="AC48" i="1" s="1"/>
  <c r="AB65" i="1"/>
  <c r="AC65" i="1" s="1"/>
  <c r="AB63" i="1"/>
  <c r="AC63" i="1" s="1"/>
  <c r="AB64" i="1"/>
  <c r="AC64" i="1" s="1"/>
  <c r="AB71" i="1"/>
  <c r="AC71" i="1" s="1"/>
  <c r="AB66" i="1"/>
  <c r="AC66" i="1" s="1"/>
  <c r="AB70" i="1"/>
  <c r="AC70" i="1" s="1"/>
  <c r="AB45" i="1"/>
  <c r="AC45" i="1" s="1"/>
  <c r="AB54" i="1"/>
  <c r="AC54" i="1" s="1"/>
  <c r="AB47" i="1"/>
  <c r="AC47" i="1" s="1"/>
  <c r="AB44" i="1"/>
  <c r="AC44" i="1" s="1"/>
  <c r="AB72" i="1"/>
  <c r="AC72" i="1" s="1"/>
  <c r="AB74" i="1"/>
  <c r="AB75" i="1"/>
  <c r="AC75" i="1" s="1"/>
  <c r="AB73" i="1"/>
  <c r="AC73" i="1" s="1"/>
  <c r="AB76" i="1"/>
  <c r="AC76" i="1" s="1"/>
  <c r="AB77" i="1"/>
  <c r="AC77" i="1" s="1"/>
  <c r="AB78" i="1"/>
  <c r="AC78" i="1" s="1"/>
  <c r="AB7" i="1"/>
  <c r="AC7" i="1" s="1"/>
  <c r="V8" i="1"/>
  <c r="W8" i="1" s="1"/>
  <c r="V9" i="1"/>
  <c r="W9" i="1" s="1"/>
  <c r="V10" i="1"/>
  <c r="W10" i="1" s="1"/>
  <c r="V12" i="1"/>
  <c r="W12" i="1" s="1"/>
  <c r="V13" i="1"/>
  <c r="W13" i="1" s="1"/>
  <c r="V14" i="1"/>
  <c r="W14" i="1" s="1"/>
  <c r="V38" i="1"/>
  <c r="W38" i="1" s="1"/>
  <c r="V39" i="1"/>
  <c r="W39" i="1" s="1"/>
  <c r="V40" i="1"/>
  <c r="W40" i="1" s="1"/>
  <c r="V41" i="1"/>
  <c r="W41" i="1" s="1"/>
  <c r="W42" i="1"/>
  <c r="V43" i="1"/>
  <c r="W43" i="1" s="1"/>
  <c r="V49" i="1"/>
  <c r="W49" i="1" s="1"/>
  <c r="V50" i="1"/>
  <c r="W50" i="1" s="1"/>
  <c r="V51" i="1"/>
  <c r="W51" i="1" s="1"/>
  <c r="V69" i="1"/>
  <c r="W69" i="1" s="1"/>
  <c r="V60" i="1"/>
  <c r="W60" i="1" s="1"/>
  <c r="V52" i="1"/>
  <c r="W52" i="1" s="1"/>
  <c r="V53" i="1"/>
  <c r="W53" i="1" s="1"/>
  <c r="V58" i="1"/>
  <c r="W58" i="1" s="1"/>
  <c r="V62" i="1"/>
  <c r="W62" i="1" s="1"/>
  <c r="V68" i="1"/>
  <c r="W68" i="1" s="1"/>
  <c r="V57" i="1"/>
  <c r="W57" i="1" s="1"/>
  <c r="V55" i="1"/>
  <c r="W55" i="1" s="1"/>
  <c r="V59" i="1"/>
  <c r="W59" i="1" s="1"/>
  <c r="V56" i="1"/>
  <c r="W56" i="1" s="1"/>
  <c r="V61" i="1"/>
  <c r="W61" i="1" s="1"/>
  <c r="V46" i="1"/>
  <c r="W46" i="1" s="1"/>
  <c r="V48" i="1"/>
  <c r="W48" i="1" s="1"/>
  <c r="V65" i="1"/>
  <c r="W65" i="1" s="1"/>
  <c r="V63" i="1"/>
  <c r="W63" i="1" s="1"/>
  <c r="V64" i="1"/>
  <c r="W64" i="1" s="1"/>
  <c r="V71" i="1"/>
  <c r="W71" i="1" s="1"/>
  <c r="V66" i="1"/>
  <c r="W66" i="1" s="1"/>
  <c r="V70" i="1"/>
  <c r="W70" i="1" s="1"/>
  <c r="V45" i="1"/>
  <c r="W45" i="1" s="1"/>
  <c r="V54" i="1"/>
  <c r="W54" i="1" s="1"/>
  <c r="V67" i="1"/>
  <c r="W67" i="1" s="1"/>
  <c r="V47" i="1"/>
  <c r="W47" i="1" s="1"/>
  <c r="V44" i="1"/>
  <c r="W44" i="1" s="1"/>
  <c r="V72" i="1"/>
  <c r="W72" i="1" s="1"/>
  <c r="V74" i="1"/>
  <c r="W74" i="1" s="1"/>
  <c r="V75" i="1"/>
  <c r="W75" i="1" s="1"/>
  <c r="V73" i="1"/>
  <c r="W73" i="1" s="1"/>
  <c r="V76" i="1"/>
  <c r="W76" i="1" s="1"/>
  <c r="V77" i="1"/>
  <c r="W77" i="1" s="1"/>
  <c r="AC74" i="1" l="1"/>
  <c r="V7" i="1"/>
  <c r="W7" i="1" s="1"/>
  <c r="E81" i="1"/>
  <c r="G81" i="1"/>
  <c r="H81" i="1"/>
  <c r="I81" i="1"/>
  <c r="E82" i="1"/>
  <c r="G82" i="1"/>
  <c r="H82" i="1"/>
  <c r="I82" i="1"/>
  <c r="E83" i="1"/>
  <c r="G83" i="1"/>
  <c r="H83" i="1"/>
  <c r="I83" i="1"/>
  <c r="N81" i="1"/>
  <c r="AJ81" i="1"/>
  <c r="N82" i="1"/>
  <c r="AJ82" i="1"/>
  <c r="AP81" i="1"/>
  <c r="AQ81" i="1"/>
  <c r="N83" i="1"/>
  <c r="AJ83" i="1"/>
  <c r="AP82" i="1"/>
  <c r="AQ82" i="1"/>
  <c r="J83" i="1"/>
  <c r="J82" i="1"/>
  <c r="J81" i="1"/>
  <c r="AJ71" i="1"/>
  <c r="AK71" i="1" s="1"/>
  <c r="D71" i="1" s="1"/>
  <c r="AH71" i="1"/>
  <c r="AG71" i="1"/>
  <c r="M71" i="1"/>
  <c r="AJ44" i="1"/>
  <c r="AK44" i="1" s="1"/>
  <c r="D44" i="1" s="1"/>
  <c r="AG44" i="1"/>
  <c r="AH44" i="1"/>
  <c r="M44" i="1"/>
  <c r="AJ54" i="1"/>
  <c r="AK54" i="1" s="1"/>
  <c r="D54" i="1" s="1"/>
  <c r="AG54" i="1"/>
  <c r="AH54" i="1"/>
  <c r="M54" i="1"/>
  <c r="AJ70" i="1"/>
  <c r="AK70" i="1" s="1"/>
  <c r="D70" i="1" s="1"/>
  <c r="AG70" i="1"/>
  <c r="AH70" i="1"/>
  <c r="M70" i="1"/>
  <c r="M32" i="1"/>
  <c r="AG32" i="1"/>
  <c r="AH32" i="1"/>
  <c r="AJ32" i="1"/>
  <c r="M20" i="1"/>
  <c r="AH20" i="1"/>
  <c r="AL32" i="1" l="1"/>
  <c r="AK32" i="1"/>
  <c r="D32" i="1" s="1"/>
  <c r="R44" i="1"/>
  <c r="S44" i="1" s="1"/>
  <c r="AL44" i="1"/>
  <c r="R70" i="1"/>
  <c r="S70" i="1" s="1"/>
  <c r="AL70" i="1"/>
  <c r="AL54" i="1"/>
  <c r="R71" i="1"/>
  <c r="S71" i="1" s="1"/>
  <c r="AL71" i="1"/>
  <c r="J32" i="1"/>
  <c r="K32" i="1" s="1"/>
  <c r="X32" i="1"/>
  <c r="Y32" i="1" s="1"/>
  <c r="J54" i="1"/>
  <c r="K54" i="1" s="1"/>
  <c r="AD54" i="1"/>
  <c r="AE54" i="1" s="1"/>
  <c r="X54" i="1"/>
  <c r="Y54" i="1" s="1"/>
  <c r="AD20" i="1"/>
  <c r="J71" i="1"/>
  <c r="K71" i="1" s="1"/>
  <c r="X71" i="1"/>
  <c r="Y71" i="1" s="1"/>
  <c r="AD71" i="1"/>
  <c r="AE71" i="1" s="1"/>
  <c r="AD44" i="1"/>
  <c r="AE44" i="1" s="1"/>
  <c r="X44" i="1"/>
  <c r="Y44" i="1" s="1"/>
  <c r="X70" i="1"/>
  <c r="Y70" i="1" s="1"/>
  <c r="AD70" i="1"/>
  <c r="AE70" i="1" s="1"/>
  <c r="AD32" i="1"/>
  <c r="AE32" i="1" s="1"/>
  <c r="J44" i="1"/>
  <c r="J70" i="1"/>
  <c r="K70" i="1" s="1"/>
  <c r="AE20" i="1" l="1"/>
  <c r="AO44" i="1"/>
  <c r="K44" i="1"/>
  <c r="AO54" i="1"/>
  <c r="AO32" i="1"/>
  <c r="AO71" i="1"/>
  <c r="AO70" i="1"/>
  <c r="AJ61" i="1"/>
  <c r="AK61" i="1" s="1"/>
  <c r="D61" i="1" s="1"/>
  <c r="AG61" i="1"/>
  <c r="AH61" i="1"/>
  <c r="M61" i="1"/>
  <c r="AJ59" i="1"/>
  <c r="AK59" i="1" s="1"/>
  <c r="D59" i="1" s="1"/>
  <c r="AG59" i="1"/>
  <c r="AH59" i="1"/>
  <c r="M59" i="1"/>
  <c r="AJ57" i="1"/>
  <c r="AK57" i="1" s="1"/>
  <c r="D57" i="1" s="1"/>
  <c r="AH57" i="1"/>
  <c r="AG57" i="1"/>
  <c r="M57" i="1"/>
  <c r="AJ49" i="1"/>
  <c r="AK49" i="1" s="1"/>
  <c r="D49" i="1" s="1"/>
  <c r="AJ62" i="1"/>
  <c r="AK62" i="1" s="1"/>
  <c r="D62" i="1" s="1"/>
  <c r="AH62" i="1"/>
  <c r="AG62" i="1"/>
  <c r="M62" i="1"/>
  <c r="AJ53" i="1"/>
  <c r="AK53" i="1" s="1"/>
  <c r="D53" i="1" s="1"/>
  <c r="AH53" i="1"/>
  <c r="AG53" i="1"/>
  <c r="M53" i="1"/>
  <c r="AJ60" i="1"/>
  <c r="AK60" i="1" s="1"/>
  <c r="D60" i="1" s="1"/>
  <c r="AH60" i="1"/>
  <c r="AG60" i="1"/>
  <c r="M60" i="1"/>
  <c r="AJ51" i="1"/>
  <c r="AK51" i="1" s="1"/>
  <c r="D51" i="1" s="1"/>
  <c r="AH51" i="1"/>
  <c r="AG51" i="1"/>
  <c r="M51" i="1"/>
  <c r="AH28" i="1"/>
  <c r="AG28" i="1"/>
  <c r="M28" i="1"/>
  <c r="M10" i="1"/>
  <c r="AJ10" i="1"/>
  <c r="AK10" i="1" s="1"/>
  <c r="D10" i="1" s="1"/>
  <c r="AG10" i="1"/>
  <c r="M65" i="1"/>
  <c r="AJ7" i="1"/>
  <c r="AJ8" i="1"/>
  <c r="AK8" i="1" s="1"/>
  <c r="AJ9" i="1"/>
  <c r="AK9" i="1" s="1"/>
  <c r="D9" i="1" s="1"/>
  <c r="AJ12" i="1"/>
  <c r="AK12" i="1" s="1"/>
  <c r="D12" i="1" s="1"/>
  <c r="AJ13" i="1"/>
  <c r="AK13" i="1" s="1"/>
  <c r="D13" i="1" s="1"/>
  <c r="AJ14" i="1"/>
  <c r="AK14" i="1" s="1"/>
  <c r="D14" i="1" s="1"/>
  <c r="AJ31" i="1"/>
  <c r="AJ35" i="1"/>
  <c r="X35" i="1" s="1"/>
  <c r="Y35" i="1" s="1"/>
  <c r="AJ38" i="1"/>
  <c r="AK38" i="1" s="1"/>
  <c r="D38" i="1" s="1"/>
  <c r="AJ39" i="1"/>
  <c r="AK39" i="1" s="1"/>
  <c r="D39" i="1" s="1"/>
  <c r="AJ40" i="1"/>
  <c r="AK40" i="1" s="1"/>
  <c r="D40" i="1" s="1"/>
  <c r="AJ41" i="1"/>
  <c r="AK41" i="1" s="1"/>
  <c r="D41" i="1" s="1"/>
  <c r="AJ42" i="1"/>
  <c r="AK42" i="1" s="1"/>
  <c r="D42" i="1" s="1"/>
  <c r="AJ43" i="1"/>
  <c r="AK43" i="1" s="1"/>
  <c r="D43" i="1" s="1"/>
  <c r="AJ50" i="1"/>
  <c r="AK50" i="1" s="1"/>
  <c r="D50" i="1" s="1"/>
  <c r="AJ69" i="1"/>
  <c r="AK69" i="1" s="1"/>
  <c r="D69" i="1" s="1"/>
  <c r="AJ52" i="1"/>
  <c r="AK52" i="1" s="1"/>
  <c r="D52" i="1" s="1"/>
  <c r="AJ58" i="1"/>
  <c r="AK58" i="1" s="1"/>
  <c r="D58" i="1" s="1"/>
  <c r="AJ68" i="1"/>
  <c r="AK68" i="1" s="1"/>
  <c r="D68" i="1" s="1"/>
  <c r="AJ55" i="1"/>
  <c r="AK55" i="1" s="1"/>
  <c r="D55" i="1" s="1"/>
  <c r="AJ56" i="1"/>
  <c r="AK56" i="1" s="1"/>
  <c r="D56" i="1" s="1"/>
  <c r="AJ46" i="1"/>
  <c r="AK46" i="1" s="1"/>
  <c r="D46" i="1" s="1"/>
  <c r="AJ48" i="1"/>
  <c r="AK48" i="1" s="1"/>
  <c r="D48" i="1" s="1"/>
  <c r="AJ64" i="1"/>
  <c r="AK64" i="1" s="1"/>
  <c r="D64" i="1" s="1"/>
  <c r="AJ66" i="1"/>
  <c r="AK66" i="1" s="1"/>
  <c r="D66" i="1" s="1"/>
  <c r="AJ45" i="1"/>
  <c r="AK45" i="1" s="1"/>
  <c r="D45" i="1" s="1"/>
  <c r="AJ67" i="1"/>
  <c r="AK67" i="1" s="1"/>
  <c r="D67" i="1" s="1"/>
  <c r="AJ47" i="1"/>
  <c r="AK47" i="1" s="1"/>
  <c r="D47" i="1" s="1"/>
  <c r="AJ72" i="1"/>
  <c r="AK72" i="1" s="1"/>
  <c r="D72" i="1" s="1"/>
  <c r="AJ74" i="1"/>
  <c r="AJ75" i="1"/>
  <c r="AK75" i="1" s="1"/>
  <c r="D75" i="1" s="1"/>
  <c r="AJ73" i="1"/>
  <c r="AK73" i="1" s="1"/>
  <c r="D73" i="1" s="1"/>
  <c r="AJ76" i="1"/>
  <c r="AK76" i="1" s="1"/>
  <c r="D76" i="1" s="1"/>
  <c r="AJ77" i="1"/>
  <c r="AK77" i="1" s="1"/>
  <c r="D77" i="1" s="1"/>
  <c r="AJ78" i="1"/>
  <c r="AK78" i="1" s="1"/>
  <c r="D78" i="1" s="1"/>
  <c r="AG7" i="1"/>
  <c r="AH7" i="1"/>
  <c r="AG8" i="1"/>
  <c r="AH8" i="1"/>
  <c r="AG9" i="1"/>
  <c r="AH9" i="1"/>
  <c r="AH10" i="1"/>
  <c r="AG12" i="1"/>
  <c r="AH12" i="1"/>
  <c r="AH13" i="1"/>
  <c r="AG14" i="1"/>
  <c r="AH14" i="1"/>
  <c r="AH19" i="1"/>
  <c r="AG27" i="1"/>
  <c r="AH27" i="1"/>
  <c r="AG31" i="1"/>
  <c r="AH31" i="1"/>
  <c r="AG35" i="1"/>
  <c r="AH35" i="1"/>
  <c r="AG38" i="1"/>
  <c r="AH38" i="1"/>
  <c r="AG39" i="1"/>
  <c r="AH39" i="1"/>
  <c r="AG40" i="1"/>
  <c r="AH40" i="1"/>
  <c r="AG41" i="1"/>
  <c r="AH41" i="1"/>
  <c r="AG42" i="1"/>
  <c r="AH42" i="1"/>
  <c r="AG43" i="1"/>
  <c r="AH43" i="1"/>
  <c r="AG49" i="1"/>
  <c r="AH49" i="1"/>
  <c r="AG50" i="1"/>
  <c r="AH50" i="1"/>
  <c r="AG69" i="1"/>
  <c r="AH69" i="1"/>
  <c r="AG52" i="1"/>
  <c r="AH52" i="1"/>
  <c r="AG58" i="1"/>
  <c r="AH58" i="1"/>
  <c r="AG68" i="1"/>
  <c r="AH68" i="1"/>
  <c r="AG55" i="1"/>
  <c r="AH55" i="1"/>
  <c r="AG56" i="1"/>
  <c r="AH56" i="1"/>
  <c r="AG46" i="1"/>
  <c r="AH46" i="1"/>
  <c r="AG48" i="1"/>
  <c r="AH48" i="1"/>
  <c r="AG64" i="1"/>
  <c r="AH64" i="1"/>
  <c r="AG66" i="1"/>
  <c r="AH66" i="1"/>
  <c r="AG45" i="1"/>
  <c r="AH45" i="1"/>
  <c r="AG67" i="1"/>
  <c r="AH67" i="1"/>
  <c r="AG47" i="1"/>
  <c r="AH47" i="1"/>
  <c r="AG72" i="1"/>
  <c r="AH72" i="1"/>
  <c r="AG74" i="1"/>
  <c r="AH74" i="1"/>
  <c r="AG75" i="1"/>
  <c r="AH75" i="1"/>
  <c r="AG73" i="1"/>
  <c r="AH73" i="1"/>
  <c r="AG76" i="1"/>
  <c r="AH76" i="1"/>
  <c r="AG77" i="1"/>
  <c r="AH77" i="1"/>
  <c r="AG78" i="1"/>
  <c r="AH78" i="1"/>
  <c r="M63" i="1"/>
  <c r="M64" i="1"/>
  <c r="M66" i="1"/>
  <c r="M45" i="1"/>
  <c r="M67" i="1"/>
  <c r="M47" i="1"/>
  <c r="M72" i="1"/>
  <c r="M74" i="1"/>
  <c r="M75" i="1"/>
  <c r="M73" i="1"/>
  <c r="M76" i="1"/>
  <c r="M77" i="1"/>
  <c r="M78" i="1"/>
  <c r="M7" i="1"/>
  <c r="M8" i="1"/>
  <c r="M9" i="1"/>
  <c r="M12" i="1"/>
  <c r="M13" i="1"/>
  <c r="M14" i="1"/>
  <c r="M19" i="1"/>
  <c r="M27" i="1"/>
  <c r="M31" i="1"/>
  <c r="M35" i="1"/>
  <c r="M38" i="1"/>
  <c r="M39" i="1"/>
  <c r="M40" i="1"/>
  <c r="M41" i="1"/>
  <c r="M42" i="1"/>
  <c r="M43" i="1"/>
  <c r="M49" i="1"/>
  <c r="M50" i="1"/>
  <c r="M69" i="1"/>
  <c r="M52" i="1"/>
  <c r="M58" i="1"/>
  <c r="M68" i="1"/>
  <c r="M55" i="1"/>
  <c r="M56" i="1"/>
  <c r="M46" i="1"/>
  <c r="M48" i="1"/>
  <c r="AJ63" i="1"/>
  <c r="AK63" i="1" s="1"/>
  <c r="D63" i="1" s="1"/>
  <c r="D8" i="1" l="1"/>
  <c r="AK74" i="1"/>
  <c r="D74" i="1" s="1"/>
  <c r="AD74" i="1"/>
  <c r="AE74" i="1" s="1"/>
  <c r="X7" i="1"/>
  <c r="Y7" i="1" s="1"/>
  <c r="J7" i="1"/>
  <c r="K7" i="1" s="1"/>
  <c r="AL35" i="1"/>
  <c r="AK35" i="1"/>
  <c r="D35" i="1" s="1"/>
  <c r="AL31" i="1"/>
  <c r="AK31" i="1"/>
  <c r="D31" i="1" s="1"/>
  <c r="AK7" i="1"/>
  <c r="D7" i="1" s="1"/>
  <c r="AL55" i="1"/>
  <c r="AL78" i="1"/>
  <c r="AL67" i="1"/>
  <c r="AL68" i="1"/>
  <c r="AL40" i="1"/>
  <c r="AL9" i="1"/>
  <c r="R59" i="1"/>
  <c r="S59" i="1" s="1"/>
  <c r="AL59" i="1"/>
  <c r="AL41" i="1"/>
  <c r="AL77" i="1"/>
  <c r="R45" i="1"/>
  <c r="S45" i="1" s="1"/>
  <c r="AL45" i="1"/>
  <c r="AL58" i="1"/>
  <c r="AL39" i="1"/>
  <c r="AL8" i="1"/>
  <c r="R60" i="1"/>
  <c r="S60" i="1" s="1"/>
  <c r="AL60" i="1"/>
  <c r="AL62" i="1"/>
  <c r="AL66" i="1"/>
  <c r="R52" i="1"/>
  <c r="S52" i="1" s="1"/>
  <c r="AL52" i="1"/>
  <c r="AL38" i="1"/>
  <c r="AD7" i="1"/>
  <c r="AE7" i="1" s="1"/>
  <c r="AL7" i="1"/>
  <c r="R49" i="1"/>
  <c r="S49" i="1" s="1"/>
  <c r="AL49" i="1"/>
  <c r="AL76" i="1"/>
  <c r="AL73" i="1"/>
  <c r="R64" i="1"/>
  <c r="S64" i="1" s="1"/>
  <c r="AL64" i="1"/>
  <c r="R69" i="1"/>
  <c r="S69" i="1" s="1"/>
  <c r="AL69" i="1"/>
  <c r="AL12" i="1"/>
  <c r="R63" i="1"/>
  <c r="S63" i="1" s="1"/>
  <c r="AL63" i="1"/>
  <c r="AL75" i="1"/>
  <c r="R48" i="1"/>
  <c r="S48" i="1" s="1"/>
  <c r="AL48" i="1"/>
  <c r="R50" i="1"/>
  <c r="S50" i="1" s="1"/>
  <c r="AL50" i="1"/>
  <c r="AL57" i="1"/>
  <c r="AL74" i="1"/>
  <c r="R46" i="1"/>
  <c r="S46" i="1" s="1"/>
  <c r="AL46" i="1"/>
  <c r="AL43" i="1"/>
  <c r="AL14" i="1"/>
  <c r="AL10" i="1"/>
  <c r="R51" i="1"/>
  <c r="S51" i="1" s="1"/>
  <c r="AL51" i="1"/>
  <c r="AL53" i="1"/>
  <c r="AL61" i="1"/>
  <c r="R47" i="1"/>
  <c r="S47" i="1" s="1"/>
  <c r="AL47" i="1"/>
  <c r="AL72" i="1"/>
  <c r="AL56" i="1"/>
  <c r="AL42" i="1"/>
  <c r="AL13" i="1"/>
  <c r="J31" i="1"/>
  <c r="K31" i="1" s="1"/>
  <c r="X31" i="1"/>
  <c r="Y31" i="1" s="1"/>
  <c r="J66" i="1"/>
  <c r="K66" i="1" s="1"/>
  <c r="X66" i="1"/>
  <c r="Y66" i="1" s="1"/>
  <c r="AD66" i="1"/>
  <c r="AE66" i="1" s="1"/>
  <c r="J38" i="1"/>
  <c r="K38" i="1" s="1"/>
  <c r="AD38" i="1"/>
  <c r="AE38" i="1" s="1"/>
  <c r="X38" i="1"/>
  <c r="Y38" i="1" s="1"/>
  <c r="X9" i="1"/>
  <c r="Y9" i="1" s="1"/>
  <c r="AD9" i="1"/>
  <c r="AE9" i="1" s="1"/>
  <c r="AD73" i="1"/>
  <c r="AE73" i="1" s="1"/>
  <c r="X73" i="1"/>
  <c r="Y73" i="1" s="1"/>
  <c r="X64" i="1"/>
  <c r="Y64" i="1" s="1"/>
  <c r="AD64" i="1"/>
  <c r="AE64" i="1" s="1"/>
  <c r="AD69" i="1"/>
  <c r="AE69" i="1" s="1"/>
  <c r="X69" i="1"/>
  <c r="Y69" i="1" s="1"/>
  <c r="AD35" i="1"/>
  <c r="AE35" i="1" s="1"/>
  <c r="J8" i="1"/>
  <c r="K8" i="1" s="1"/>
  <c r="AD8" i="1"/>
  <c r="AE8" i="1" s="1"/>
  <c r="X8" i="1"/>
  <c r="Y8" i="1" s="1"/>
  <c r="AD59" i="1"/>
  <c r="AE59" i="1" s="1"/>
  <c r="X59" i="1"/>
  <c r="Y59" i="1" s="1"/>
  <c r="AD31" i="1"/>
  <c r="AE31" i="1" s="1"/>
  <c r="AD27" i="1"/>
  <c r="X49" i="1"/>
  <c r="Y49" i="1" s="1"/>
  <c r="AD49" i="1"/>
  <c r="AE49" i="1" s="1"/>
  <c r="J63" i="1"/>
  <c r="K63" i="1" s="1"/>
  <c r="AD63" i="1"/>
  <c r="AE63" i="1" s="1"/>
  <c r="X63" i="1"/>
  <c r="Y63" i="1" s="1"/>
  <c r="AD72" i="1"/>
  <c r="AE72" i="1" s="1"/>
  <c r="X72" i="1"/>
  <c r="Y72" i="1" s="1"/>
  <c r="X56" i="1"/>
  <c r="Y56" i="1" s="1"/>
  <c r="AD56" i="1"/>
  <c r="AE56" i="1" s="1"/>
  <c r="X42" i="1"/>
  <c r="Y42" i="1" s="1"/>
  <c r="AD42" i="1"/>
  <c r="AE42" i="1" s="1"/>
  <c r="AD19" i="1"/>
  <c r="AD76" i="1"/>
  <c r="AE76" i="1" s="1"/>
  <c r="X76" i="1"/>
  <c r="Y76" i="1" s="1"/>
  <c r="J48" i="1"/>
  <c r="K48" i="1" s="1"/>
  <c r="X48" i="1"/>
  <c r="Y48" i="1" s="1"/>
  <c r="AD48" i="1"/>
  <c r="AE48" i="1" s="1"/>
  <c r="AD28" i="1"/>
  <c r="J46" i="1"/>
  <c r="K46" i="1" s="1"/>
  <c r="AD46" i="1"/>
  <c r="AE46" i="1" s="1"/>
  <c r="X46" i="1"/>
  <c r="Y46" i="1" s="1"/>
  <c r="AD47" i="1"/>
  <c r="AE47" i="1" s="1"/>
  <c r="X47" i="1"/>
  <c r="Y47" i="1" s="1"/>
  <c r="AD55" i="1"/>
  <c r="AE55" i="1" s="1"/>
  <c r="X55" i="1"/>
  <c r="Y55" i="1" s="1"/>
  <c r="X41" i="1"/>
  <c r="Y41" i="1" s="1"/>
  <c r="AD41" i="1"/>
  <c r="AE41" i="1" s="1"/>
  <c r="X14" i="1"/>
  <c r="Y14" i="1" s="1"/>
  <c r="AD14" i="1"/>
  <c r="AE14" i="1" s="1"/>
  <c r="AD10" i="1"/>
  <c r="AE10" i="1" s="1"/>
  <c r="X10" i="1"/>
  <c r="Y10" i="1" s="1"/>
  <c r="J57" i="1"/>
  <c r="K57" i="1" s="1"/>
  <c r="AD57" i="1"/>
  <c r="AE57" i="1" s="1"/>
  <c r="X57" i="1"/>
  <c r="Y57" i="1" s="1"/>
  <c r="J52" i="1"/>
  <c r="K52" i="1" s="1"/>
  <c r="X52" i="1"/>
  <c r="Y52" i="1" s="1"/>
  <c r="AD52" i="1"/>
  <c r="AE52" i="1" s="1"/>
  <c r="J50" i="1"/>
  <c r="K50" i="1" s="1"/>
  <c r="X50" i="1"/>
  <c r="Y50" i="1" s="1"/>
  <c r="AD50" i="1"/>
  <c r="AE50" i="1" s="1"/>
  <c r="X62" i="1"/>
  <c r="Y62" i="1" s="1"/>
  <c r="AD62" i="1"/>
  <c r="AE62" i="1" s="1"/>
  <c r="J74" i="1"/>
  <c r="K74" i="1" s="1"/>
  <c r="X74" i="1"/>
  <c r="Y74" i="1" s="1"/>
  <c r="X78" i="1"/>
  <c r="Y78" i="1" s="1"/>
  <c r="AD78" i="1"/>
  <c r="AE78" i="1" s="1"/>
  <c r="AD67" i="1"/>
  <c r="AE67" i="1" s="1"/>
  <c r="X67" i="1"/>
  <c r="Y67" i="1" s="1"/>
  <c r="X68" i="1"/>
  <c r="Y68" i="1" s="1"/>
  <c r="AD68" i="1"/>
  <c r="AE68" i="1" s="1"/>
  <c r="AD40" i="1"/>
  <c r="AE40" i="1" s="1"/>
  <c r="X40" i="1"/>
  <c r="Y40" i="1" s="1"/>
  <c r="AD13" i="1"/>
  <c r="AE13" i="1" s="1"/>
  <c r="X13" i="1"/>
  <c r="Y13" i="1" s="1"/>
  <c r="AD51" i="1"/>
  <c r="AE51" i="1" s="1"/>
  <c r="X51" i="1"/>
  <c r="Y51" i="1" s="1"/>
  <c r="AD53" i="1"/>
  <c r="AE53" i="1" s="1"/>
  <c r="X53" i="1"/>
  <c r="Y53" i="1" s="1"/>
  <c r="X61" i="1"/>
  <c r="Y61" i="1" s="1"/>
  <c r="AD61" i="1"/>
  <c r="AE61" i="1" s="1"/>
  <c r="J75" i="1"/>
  <c r="K75" i="1" s="1"/>
  <c r="AD75" i="1"/>
  <c r="AE75" i="1" s="1"/>
  <c r="X75" i="1"/>
  <c r="Y75" i="1" s="1"/>
  <c r="AD60" i="1"/>
  <c r="AE60" i="1" s="1"/>
  <c r="X60" i="1"/>
  <c r="Y60" i="1" s="1"/>
  <c r="X43" i="1"/>
  <c r="Y43" i="1" s="1"/>
  <c r="AD43" i="1"/>
  <c r="AE43" i="1" s="1"/>
  <c r="AD77" i="1"/>
  <c r="AE77" i="1" s="1"/>
  <c r="X77" i="1"/>
  <c r="Y77" i="1" s="1"/>
  <c r="X45" i="1"/>
  <c r="Y45" i="1" s="1"/>
  <c r="AD45" i="1"/>
  <c r="AE45" i="1" s="1"/>
  <c r="X58" i="1"/>
  <c r="Y58" i="1" s="1"/>
  <c r="AD58" i="1"/>
  <c r="AE58" i="1" s="1"/>
  <c r="X39" i="1"/>
  <c r="Y39" i="1" s="1"/>
  <c r="AD39" i="1"/>
  <c r="AE39" i="1" s="1"/>
  <c r="J12" i="1"/>
  <c r="K12" i="1" s="1"/>
  <c r="AD12" i="1"/>
  <c r="AE12" i="1" s="1"/>
  <c r="X12" i="1"/>
  <c r="Y12" i="1" s="1"/>
  <c r="AH65" i="1"/>
  <c r="AG82" i="1"/>
  <c r="AG81" i="1"/>
  <c r="AG83" i="1"/>
  <c r="AR82" i="1"/>
  <c r="AR81" i="1"/>
  <c r="M81" i="1"/>
  <c r="M83" i="1"/>
  <c r="M82" i="1"/>
  <c r="O82" i="1"/>
  <c r="O81" i="1"/>
  <c r="O83" i="1"/>
  <c r="J61" i="1"/>
  <c r="J59" i="1"/>
  <c r="J49" i="1"/>
  <c r="K49" i="1" s="1"/>
  <c r="J62" i="1"/>
  <c r="K62" i="1" s="1"/>
  <c r="J53" i="1"/>
  <c r="K53" i="1" s="1"/>
  <c r="J60" i="1"/>
  <c r="J51" i="1"/>
  <c r="J56" i="1"/>
  <c r="J55" i="1"/>
  <c r="J69" i="1"/>
  <c r="J43" i="1"/>
  <c r="K43" i="1" s="1"/>
  <c r="J42" i="1"/>
  <c r="K42" i="1" s="1"/>
  <c r="J9" i="1"/>
  <c r="K9" i="1" s="1"/>
  <c r="J14" i="1"/>
  <c r="K14" i="1" s="1"/>
  <c r="J45" i="1"/>
  <c r="J68" i="1"/>
  <c r="J73" i="1"/>
  <c r="J64" i="1"/>
  <c r="K64" i="1" s="1"/>
  <c r="J58" i="1"/>
  <c r="K58" i="1" s="1"/>
  <c r="J40" i="1"/>
  <c r="K40" i="1" s="1"/>
  <c r="J13" i="1"/>
  <c r="K13" i="1" s="1"/>
  <c r="J76" i="1"/>
  <c r="K76" i="1" s="1"/>
  <c r="J41" i="1"/>
  <c r="K41" i="1" s="1"/>
  <c r="J39" i="1"/>
  <c r="J72" i="1"/>
  <c r="J35" i="1"/>
  <c r="J77" i="1"/>
  <c r="K77" i="1" s="1"/>
  <c r="J47" i="1"/>
  <c r="K47" i="1" s="1"/>
  <c r="J10" i="1"/>
  <c r="J78" i="1"/>
  <c r="K78" i="1" s="1"/>
  <c r="J67" i="1"/>
  <c r="AG65" i="1"/>
  <c r="AH63" i="1"/>
  <c r="AJ65" i="1"/>
  <c r="AG63" i="1"/>
  <c r="AO19" i="1" l="1"/>
  <c r="AE19" i="1"/>
  <c r="AO28" i="1"/>
  <c r="AE28" i="1"/>
  <c r="AO27" i="1"/>
  <c r="AE27" i="1"/>
  <c r="AO59" i="1"/>
  <c r="K59" i="1"/>
  <c r="AO39" i="1"/>
  <c r="K39" i="1"/>
  <c r="AO68" i="1"/>
  <c r="K68" i="1"/>
  <c r="AO56" i="1"/>
  <c r="K56" i="1"/>
  <c r="AO72" i="1"/>
  <c r="K72" i="1"/>
  <c r="AO45" i="1"/>
  <c r="K45" i="1"/>
  <c r="AO51" i="1"/>
  <c r="K51" i="1"/>
  <c r="AO60" i="1"/>
  <c r="K60" i="1"/>
  <c r="AO35" i="1"/>
  <c r="K35" i="1"/>
  <c r="AO69" i="1"/>
  <c r="K69" i="1"/>
  <c r="AO73" i="1"/>
  <c r="K73" i="1"/>
  <c r="AO55" i="1"/>
  <c r="K55" i="1"/>
  <c r="AO61" i="1"/>
  <c r="K61" i="1"/>
  <c r="AO67" i="1"/>
  <c r="K67" i="1"/>
  <c r="AO10" i="1"/>
  <c r="K10" i="1"/>
  <c r="AO9" i="1"/>
  <c r="AO47" i="1"/>
  <c r="AO62" i="1"/>
  <c r="AO64" i="1"/>
  <c r="AO75" i="1"/>
  <c r="AO41" i="1"/>
  <c r="AO8" i="1"/>
  <c r="AO40" i="1"/>
  <c r="AO48" i="1"/>
  <c r="AO42" i="1"/>
  <c r="AO58" i="1"/>
  <c r="AO49" i="1"/>
  <c r="AO12" i="1"/>
  <c r="AO52" i="1"/>
  <c r="AO46" i="1"/>
  <c r="AO63" i="1"/>
  <c r="AO66" i="1"/>
  <c r="AO76" i="1"/>
  <c r="AO14" i="1"/>
  <c r="AO78" i="1"/>
  <c r="AO13" i="1"/>
  <c r="AO53" i="1"/>
  <c r="AO57" i="1"/>
  <c r="AO31" i="1"/>
  <c r="AO74" i="1"/>
  <c r="AO77" i="1"/>
  <c r="AO43" i="1"/>
  <c r="AO50" i="1"/>
  <c r="AO38" i="1"/>
  <c r="AO7" i="1"/>
  <c r="AL65" i="1"/>
  <c r="AL83" i="1" s="1"/>
  <c r="AK65" i="1"/>
  <c r="D65" i="1" s="1"/>
  <c r="D80" i="1" s="1"/>
  <c r="E87" i="1" s="1"/>
  <c r="R65" i="1"/>
  <c r="AK83" i="1"/>
  <c r="X65" i="1"/>
  <c r="AD65" i="1"/>
  <c r="AH82" i="1"/>
  <c r="AK81" i="1"/>
  <c r="AI82" i="1"/>
  <c r="AK82" i="1"/>
  <c r="AI83" i="1"/>
  <c r="AH83" i="1"/>
  <c r="AI81" i="1"/>
  <c r="AH81" i="1"/>
  <c r="J65" i="1"/>
  <c r="K65" i="1" s="1"/>
  <c r="AK80" i="1" l="1"/>
  <c r="AD80" i="1"/>
  <c r="AE65" i="1"/>
  <c r="AE80" i="1" s="1"/>
  <c r="X80" i="1"/>
  <c r="Y65" i="1"/>
  <c r="Y80" i="1" s="1"/>
  <c r="K80" i="1"/>
  <c r="R80" i="1"/>
  <c r="S65" i="1"/>
  <c r="S80" i="1" s="1"/>
  <c r="J80" i="1"/>
  <c r="AO65" i="1"/>
  <c r="AO80" i="1" s="1"/>
  <c r="AO82" i="1"/>
  <c r="AN82" i="1"/>
  <c r="AM83" i="1"/>
  <c r="AO81" i="1"/>
  <c r="AL81" i="1"/>
  <c r="AM81" i="1"/>
  <c r="AN81" i="1"/>
  <c r="AL82" i="1"/>
  <c r="AM82" i="1"/>
  <c r="AN83" i="1"/>
  <c r="E8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tc={3CEA154F-78EA-4852-BF27-111181164850}</author>
  </authors>
  <commentList>
    <comment ref="T63" authorId="0" shapeId="0" xr:uid="{3CEA154F-78EA-4852-BF27-111181164850}">
      <text>
        <t>[Threaded comment]
Your version of Excel allows you to read this threaded comment; however, any edits to it will get removed if the file is opened in a newer version of Excel. Learn more: https://go.microsoft.com/fwlink/?linkid=870924
Comment:
    Need to remove chamfer width</t>
      </text>
    </comment>
  </commentList>
</comments>
</file>

<file path=xl/sharedStrings.xml><?xml version="1.0" encoding="utf-8"?>
<sst xmlns="http://schemas.openxmlformats.org/spreadsheetml/2006/main" count="707" uniqueCount="204">
  <si>
    <t>READ ME</t>
  </si>
  <si>
    <t>This workbook has been built as a means to estimate the total quantities, masses, and design variants of both tiles and fingers for the Temporary First Wall procurement. The inputs to this estimate are the Configuration Model (CM) dimensions for all TFW panels, which are well established, and the known sizing of fingers and tiles on the lastest designs of the TFW from April 2026.</t>
  </si>
  <si>
    <t>The 'data' tab is the source data for all other tabs. It includes a database of all panels by finger variant. In each case, the color-coded columns display the information for different tile types: apex, chamfer, inner, and outer. Inner and outer tiles are identical except in toroidal length (so can together be called 'flat' tiles), and are separated only for calculation purposes. The material and thickness information is provided and is consistent with the April 2026 design package.</t>
  </si>
  <si>
    <t>The information in this document is only an estimate, created in the absence of a full detailed model portfolio of the needed 40 panel variants. It was created as a tool assist tendering, and will be superseded with the detailed designs once they are available. Various pivot tables are charts that derive from the 'data' tab are supplied for information in the additional tabs.</t>
  </si>
  <si>
    <t>variable input</t>
  </si>
  <si>
    <t>material</t>
  </si>
  <si>
    <t>rho</t>
  </si>
  <si>
    <t>unit</t>
  </si>
  <si>
    <t>tor min</t>
  </si>
  <si>
    <t>tor gap min total</t>
  </si>
  <si>
    <t>pol min</t>
  </si>
  <si>
    <t>gap mix</t>
  </si>
  <si>
    <t>measured from CATIA</t>
  </si>
  <si>
    <t>WHA</t>
  </si>
  <si>
    <t>(kg/m3)</t>
  </si>
  <si>
    <t>tor max</t>
  </si>
  <si>
    <t>tor gap max total</t>
  </si>
  <si>
    <t>pol max</t>
  </si>
  <si>
    <t>gap max</t>
  </si>
  <si>
    <t>Tungsten</t>
  </si>
  <si>
    <t>TOROIDAL</t>
  </si>
  <si>
    <t>POLOIDAL</t>
  </si>
  <si>
    <t>Finger Quantities</t>
  </si>
  <si>
    <t>Apex Tiles</t>
  </si>
  <si>
    <t>Toroidal Chamfer Tiles</t>
  </si>
  <si>
    <t>Inner Flat Tiles</t>
  </si>
  <si>
    <t>Outer Flat Tiles</t>
  </si>
  <si>
    <t>ALL Fingers</t>
  </si>
  <si>
    <t>Iteration 1 - asymmetric apex, divide by tile #</t>
  </si>
  <si>
    <t>[mm]</t>
  </si>
  <si>
    <t>Iteration #2 - specify tile length</t>
  </si>
  <si>
    <t>finger variant</t>
  </si>
  <si>
    <t>Row</t>
  </si>
  <si>
    <t>panel variant</t>
  </si>
  <si>
    <t>finger qty</t>
  </si>
  <si>
    <t>Type</t>
  </si>
  <si>
    <t>wings per variant</t>
  </si>
  <si>
    <t>variant qty</t>
  </si>
  <si>
    <t>toroidal span [mm]</t>
  </si>
  <si>
    <t>Apex tile length [mm]</t>
  </si>
  <si>
    <t>Qty apex tiles</t>
  </si>
  <si>
    <t>Mass Apex per row [kg]</t>
  </si>
  <si>
    <t># tiles slot-apex</t>
  </si>
  <si>
    <t>tile length slot-apex [mm]</t>
  </si>
  <si>
    <t># tiles apex-tip</t>
  </si>
  <si>
    <t>tile length apex-tip [mm]</t>
  </si>
  <si>
    <t>tor chamfer [mm]</t>
  </si>
  <si>
    <t>chamfer tile length [mm]</t>
  </si>
  <si>
    <t>Qty tor chamfer tiles</t>
  </si>
  <si>
    <t>Mass Chamfer per row [kg]</t>
  </si>
  <si>
    <t>slot-apex [mm]</t>
  </si>
  <si>
    <t>inner tile length [mm]</t>
  </si>
  <si>
    <t># of inner tiles</t>
  </si>
  <si>
    <t>inner tile gap [mm]</t>
  </si>
  <si>
    <t>Qty inner tiles</t>
  </si>
  <si>
    <t>Mass Inner per row [kg]</t>
  </si>
  <si>
    <t>apex-tip [mm]</t>
  </si>
  <si>
    <t>outer tile length [mm]</t>
  </si>
  <si>
    <t># of outer tiles</t>
  </si>
  <si>
    <t>outer tile gap [mm]</t>
  </si>
  <si>
    <t>Qty outer tiles</t>
  </si>
  <si>
    <t>Mass outer per row [kg]</t>
  </si>
  <si>
    <t>poloidal span [mm]</t>
  </si>
  <si>
    <t>10 tiles</t>
  </si>
  <si>
    <t>16 tiles</t>
  </si>
  <si>
    <t>tile pol height [mm]</t>
  </si>
  <si>
    <t>Pol # of tiles</t>
  </si>
  <si>
    <t># of fingers</t>
  </si>
  <si>
    <t>tile gap [mm]</t>
  </si>
  <si>
    <t>Material</t>
  </si>
  <si>
    <t>Tile Thickness [mm]</t>
  </si>
  <si>
    <t>Total Qty Tiles</t>
  </si>
  <si>
    <t>01-06</t>
  </si>
  <si>
    <t>01-02</t>
  </si>
  <si>
    <t>Normal</t>
  </si>
  <si>
    <t>03TS</t>
  </si>
  <si>
    <t>03W</t>
  </si>
  <si>
    <t>04A</t>
  </si>
  <si>
    <t>04TS</t>
  </si>
  <si>
    <t>04W</t>
  </si>
  <si>
    <t>06</t>
  </si>
  <si>
    <t>06 top left</t>
  </si>
  <si>
    <t>Edge</t>
  </si>
  <si>
    <t>06 top right</t>
  </si>
  <si>
    <t>07 bottom left</t>
  </si>
  <si>
    <t>07</t>
  </si>
  <si>
    <t>07 bottom right</t>
  </si>
  <si>
    <t>07 top left</t>
  </si>
  <si>
    <t>07 top right</t>
  </si>
  <si>
    <t>08 bottom left</t>
  </si>
  <si>
    <t>08</t>
  </si>
  <si>
    <t>08 bottom right</t>
  </si>
  <si>
    <t>08 top left</t>
  </si>
  <si>
    <t>08 top right</t>
  </si>
  <si>
    <t>09 BL-TR</t>
  </si>
  <si>
    <t>09</t>
  </si>
  <si>
    <t>09 BR-TL</t>
  </si>
  <si>
    <t xml:space="preserve">09 left </t>
  </si>
  <si>
    <t>09 right</t>
  </si>
  <si>
    <t>10</t>
  </si>
  <si>
    <t>10 top left</t>
  </si>
  <si>
    <t>10 top right</t>
  </si>
  <si>
    <t>11</t>
  </si>
  <si>
    <t>11A</t>
  </si>
  <si>
    <t>11B</t>
  </si>
  <si>
    <t>11C</t>
  </si>
  <si>
    <t>12</t>
  </si>
  <si>
    <t>13</t>
  </si>
  <si>
    <t>13A</t>
  </si>
  <si>
    <t>13B</t>
  </si>
  <si>
    <t>14-15AND-L ADL-R</t>
  </si>
  <si>
    <t>15</t>
  </si>
  <si>
    <t>15ADL</t>
  </si>
  <si>
    <t>15AND</t>
  </si>
  <si>
    <t>14-15A&amp;S</t>
  </si>
  <si>
    <t>15A</t>
  </si>
  <si>
    <t>15S</t>
  </si>
  <si>
    <t>14</t>
  </si>
  <si>
    <t>14A</t>
  </si>
  <si>
    <t>14ADL</t>
  </si>
  <si>
    <t>14AND</t>
  </si>
  <si>
    <t>14-15AND-right</t>
  </si>
  <si>
    <t>14ND/L-left</t>
  </si>
  <si>
    <t>14NDL</t>
  </si>
  <si>
    <t>14ND</t>
  </si>
  <si>
    <t>14NE-right</t>
  </si>
  <si>
    <t>14NE</t>
  </si>
  <si>
    <t>14NC-left</t>
  </si>
  <si>
    <t>14NC</t>
  </si>
  <si>
    <t>14NDL-right</t>
  </si>
  <si>
    <t>14NB-right</t>
  </si>
  <si>
    <t>14NB</t>
  </si>
  <si>
    <t>14ND-right</t>
  </si>
  <si>
    <t>14NC-right</t>
  </si>
  <si>
    <t>15NC/NE-right</t>
  </si>
  <si>
    <t>15NE</t>
  </si>
  <si>
    <t>15NC/NE-left</t>
  </si>
  <si>
    <t>15NC</t>
  </si>
  <si>
    <t>15NCA-left</t>
  </si>
  <si>
    <t>15NCA</t>
  </si>
  <si>
    <t>14-15NB</t>
  </si>
  <si>
    <t>15NB</t>
  </si>
  <si>
    <t>14NE-left</t>
  </si>
  <si>
    <t>16</t>
  </si>
  <si>
    <t>16A</t>
  </si>
  <si>
    <t>16AICH</t>
  </si>
  <si>
    <t>16B</t>
  </si>
  <si>
    <t>16S</t>
  </si>
  <si>
    <t>17</t>
  </si>
  <si>
    <t>18</t>
  </si>
  <si>
    <t>18A</t>
  </si>
  <si>
    <t>18B</t>
  </si>
  <si>
    <t>18B short</t>
  </si>
  <si>
    <t>Average</t>
  </si>
  <si>
    <t>Min</t>
  </si>
  <si>
    <t>Max</t>
  </si>
  <si>
    <t>qty apex tiles</t>
  </si>
  <si>
    <t>apex to slot</t>
  </si>
  <si>
    <t>apex to beam</t>
  </si>
  <si>
    <t>Finger thickness</t>
  </si>
  <si>
    <t>toroidal span</t>
  </si>
  <si>
    <t>slot-apex</t>
  </si>
  <si>
    <t>apex-tip</t>
  </si>
  <si>
    <t>tile length slot-apex</t>
  </si>
  <si>
    <t>tile length apex-tip</t>
  </si>
  <si>
    <t>poloidal span</t>
  </si>
  <si>
    <t>tile height</t>
  </si>
  <si>
    <t># of tiles poloidally</t>
  </si>
  <si>
    <t>tile gap</t>
  </si>
  <si>
    <t>qty slot-apex</t>
  </si>
  <si>
    <t>qty apex-tip</t>
  </si>
  <si>
    <t>Total Fingers</t>
  </si>
  <si>
    <t>Total Tiles</t>
  </si>
  <si>
    <t>Sum of Total Qty Tiles</t>
  </si>
  <si>
    <t>Column Labels</t>
  </si>
  <si>
    <t>Row Labels</t>
  </si>
  <si>
    <t>Grand Total</t>
  </si>
  <si>
    <t>Sum of Qty apex tiles</t>
  </si>
  <si>
    <t>Sum of Qty tor chamfer tiles</t>
  </si>
  <si>
    <t>Sum of Flat Tiles</t>
  </si>
  <si>
    <t>Sum of Mass outer per row [kg]</t>
  </si>
  <si>
    <t>Sum of Mass Inner per row [kg]</t>
  </si>
  <si>
    <t>Sum of Mass Chamfer per row [kg]</t>
  </si>
  <si>
    <t>Sum of Mass Apex per row [kg]</t>
  </si>
  <si>
    <t>Sum of Total Mass per row</t>
  </si>
  <si>
    <t>INNER TILES</t>
  </si>
  <si>
    <t>OUTER TILES</t>
  </si>
  <si>
    <t>APEX tiles</t>
  </si>
  <si>
    <t>TOROIDAL CHAMFER</t>
  </si>
  <si>
    <t>Sum of Qty inner tiles</t>
  </si>
  <si>
    <t>Sum of Qty outer tiles</t>
  </si>
  <si>
    <t>Sum of qty apex tiles</t>
  </si>
  <si>
    <t>(blank)</t>
  </si>
  <si>
    <t>EDGE INNER TILES</t>
  </si>
  <si>
    <t>EDGE OUTER TILES</t>
  </si>
  <si>
    <t>EDGE APEX tiles</t>
  </si>
  <si>
    <t>(All)</t>
  </si>
  <si>
    <t>Sum of finger qty</t>
  </si>
  <si>
    <t>Cladding</t>
  </si>
  <si>
    <t>05</t>
  </si>
  <si>
    <t>03-04</t>
  </si>
  <si>
    <t>TILE Material &amp; Thickness</t>
  </si>
  <si>
    <t>Tile Summary</t>
  </si>
  <si>
    <t>Finger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</si>
</sst>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sz val="11"/>
      <color theme="1"/>
      <name val="Aptos"/>
      <family val="2"/>
    </font>
    <font>
      <b/>
      <sz val="16"/>
      <color theme="1"/>
      <name val="Aptos Narrow"/>
      <family val="2"/>
      <scheme val="minor"/>
    </font>
    <font>
      <sz val="8"/>
      <name val="Aptos Narrow"/>
      <family val="2"/>
      <scheme val="minor"/>
    </font>
    <font>
      <b/>
      <sz val="11"/>
      <color theme="1"/>
      <name val="Aptos"/>
      <family val="2"/>
    </font>
    <font>
      <b/>
      <sz val="18"/>
      <color theme="1"/>
      <name val="Aptos Narrow"/>
      <family val="2"/>
      <scheme val="minor"/>
    </font>
    <font>
      <b/>
      <sz val="10"/>
      <name val="Arial"/>
      <family val="2"/>
    </font>
    <font>
      <b/>
      <sz val="24"/>
      <color theme="1"/>
      <name val="Aptos Narrow"/>
      <family val="2"/>
      <scheme val="minor"/>
    </font>
    <font>
      <b/>
      <sz val="20"/>
      <color theme="1"/>
      <name val="Aptos Narrow"/>
      <family val="2"/>
      <scheme val="minor"/>
    </font>
  </fonts>
  <fills count="16">
    <fill>
      <patternFill patternType="none"/>
    </fill>
    <fill>
      <patternFill patternType="gray125"/>
    </fill>
    <fill>
      <patternFill patternType="solid">
        <fgColor rgb="FFFFC000"/>
        <bgColor indexed="64"/>
      </patternFill>
    </fill>
    <fill>
      <patternFill patternType="solid">
        <fgColor theme="3" tint="0.49998474074526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74999237037263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3" fillId="0" borderId="0"/>
    <xf numFmtId="0" fontId="1" fillId="0" borderId="0"/>
  </cellStyleXfs>
  <cellXfs count="125">
    <xf numFmtId="0" fontId="0" fillId="0" borderId="0" xfId="0"/>
    <xf numFmtId="2" fontId="0" fillId="0" borderId="0" xfId="0" applyNumberFormat="1"/>
    <xf numFmtId="1" fontId="0" fillId="0" borderId="0" xfId="0" applyNumberFormat="1"/>
    <xf numFmtId="0" fontId="2" fillId="0" borderId="0" xfId="0" applyFont="1"/>
    <xf numFmtId="1" fontId="0" fillId="2" borderId="0" xfId="0" applyNumberFormat="1" applyFill="1"/>
    <xf numFmtId="0" fontId="0" fillId="2" borderId="0" xfId="0" applyFill="1"/>
    <xf numFmtId="0" fontId="0" fillId="3" borderId="0" xfId="0" applyFill="1"/>
    <xf numFmtId="0" fontId="4" fillId="0" borderId="1" xfId="2" applyFont="1" applyBorder="1" applyAlignment="1">
      <alignment horizontal="center"/>
    </xf>
    <xf numFmtId="0" fontId="7" fillId="0" borderId="2" xfId="0" applyFont="1" applyBorder="1" applyAlignment="1">
      <alignment wrapText="1"/>
    </xf>
    <xf numFmtId="0" fontId="0" fillId="0" borderId="0" xfId="0" pivotButton="1"/>
    <xf numFmtId="0" fontId="0" fillId="0" borderId="0" xfId="0" applyAlignment="1">
      <alignment horizontal="left"/>
    </xf>
    <xf numFmtId="1" fontId="0" fillId="5" borderId="0" xfId="0" applyNumberFormat="1" applyFill="1"/>
    <xf numFmtId="0" fontId="5" fillId="4" borderId="0" xfId="0" applyFont="1" applyFill="1" applyAlignment="1">
      <alignment horizontal="center"/>
    </xf>
    <xf numFmtId="0" fontId="8" fillId="0" borderId="0" xfId="0" applyFont="1"/>
    <xf numFmtId="0" fontId="7" fillId="0" borderId="0" xfId="0" applyFont="1" applyAlignment="1">
      <alignment wrapText="1"/>
    </xf>
    <xf numFmtId="164" fontId="0" fillId="0" borderId="0" xfId="0" applyNumberFormat="1"/>
    <xf numFmtId="0" fontId="0" fillId="0" borderId="0" xfId="0" applyAlignment="1">
      <alignment horizontal="left" indent="1"/>
    </xf>
    <xf numFmtId="0" fontId="0" fillId="0" borderId="0" xfId="0" applyAlignment="1">
      <alignment horizontal="left" indent="2"/>
    </xf>
    <xf numFmtId="1" fontId="0" fillId="0" borderId="0" xfId="0" applyNumberFormat="1" applyAlignment="1">
      <alignment horizontal="left" indent="2"/>
    </xf>
    <xf numFmtId="0" fontId="3" fillId="0" borderId="0" xfId="1"/>
    <xf numFmtId="49" fontId="7" fillId="0" borderId="0" xfId="1" applyNumberFormat="1" applyFont="1" applyAlignment="1">
      <alignment wrapText="1"/>
    </xf>
    <xf numFmtId="0" fontId="0" fillId="0" borderId="0" xfId="0" applyAlignment="1">
      <alignment wrapText="1"/>
    </xf>
    <xf numFmtId="1" fontId="0" fillId="0" borderId="0" xfId="0" applyNumberFormat="1" applyAlignment="1">
      <alignment wrapText="1"/>
    </xf>
    <xf numFmtId="1" fontId="0" fillId="7" borderId="0" xfId="0" applyNumberFormat="1" applyFill="1" applyAlignment="1">
      <alignment wrapText="1"/>
    </xf>
    <xf numFmtId="0" fontId="5" fillId="7" borderId="4" xfId="0" applyFont="1" applyFill="1" applyBorder="1" applyAlignment="1">
      <alignment horizontal="center"/>
    </xf>
    <xf numFmtId="0" fontId="5" fillId="7" borderId="5" xfId="0" applyFont="1" applyFill="1" applyBorder="1" applyAlignment="1">
      <alignment horizontal="center"/>
    </xf>
    <xf numFmtId="0" fontId="5" fillId="7" borderId="3" xfId="0" applyFont="1" applyFill="1" applyBorder="1"/>
    <xf numFmtId="0" fontId="5" fillId="7" borderId="4" xfId="0" applyFont="1" applyFill="1" applyBorder="1"/>
    <xf numFmtId="0" fontId="5" fillId="9" borderId="4" xfId="0" applyFont="1" applyFill="1" applyBorder="1" applyAlignment="1">
      <alignment horizontal="center"/>
    </xf>
    <xf numFmtId="0" fontId="5" fillId="9" borderId="4" xfId="0" applyFont="1" applyFill="1" applyBorder="1"/>
    <xf numFmtId="1" fontId="5" fillId="9" borderId="3" xfId="0" applyNumberFormat="1" applyFont="1" applyFill="1" applyBorder="1"/>
    <xf numFmtId="0" fontId="5" fillId="10" borderId="3" xfId="0" applyFont="1" applyFill="1" applyBorder="1"/>
    <xf numFmtId="0" fontId="5" fillId="10" borderId="4" xfId="0" applyFont="1" applyFill="1" applyBorder="1"/>
    <xf numFmtId="0" fontId="5" fillId="10" borderId="5" xfId="0" applyFont="1" applyFill="1" applyBorder="1"/>
    <xf numFmtId="0" fontId="5" fillId="11" borderId="4" xfId="0" applyFont="1" applyFill="1" applyBorder="1"/>
    <xf numFmtId="0" fontId="5" fillId="11" borderId="5" xfId="0" applyFont="1" applyFill="1" applyBorder="1"/>
    <xf numFmtId="0" fontId="0" fillId="3" borderId="7" xfId="0" applyFill="1" applyBorder="1"/>
    <xf numFmtId="1" fontId="0" fillId="2" borderId="6" xfId="0" applyNumberFormat="1" applyFill="1" applyBorder="1"/>
    <xf numFmtId="1" fontId="0" fillId="0" borderId="6" xfId="0" applyNumberFormat="1" applyBorder="1"/>
    <xf numFmtId="2" fontId="0" fillId="0" borderId="6" xfId="0" applyNumberFormat="1" applyBorder="1"/>
    <xf numFmtId="0" fontId="0" fillId="3" borderId="9" xfId="0" applyFill="1" applyBorder="1"/>
    <xf numFmtId="2" fontId="0" fillId="2" borderId="0" xfId="0" applyNumberFormat="1" applyFill="1"/>
    <xf numFmtId="0" fontId="0" fillId="3" borderId="11" xfId="0" applyFill="1" applyBorder="1"/>
    <xf numFmtId="2" fontId="0" fillId="2" borderId="12" xfId="0" applyNumberFormat="1" applyFill="1" applyBorder="1"/>
    <xf numFmtId="1" fontId="0" fillId="0" borderId="12" xfId="0" applyNumberFormat="1" applyBorder="1"/>
    <xf numFmtId="0" fontId="0" fillId="0" borderId="6" xfId="0" applyBorder="1"/>
    <xf numFmtId="2" fontId="0" fillId="0" borderId="10" xfId="0" applyNumberFormat="1" applyBorder="1"/>
    <xf numFmtId="1" fontId="0" fillId="2" borderId="12" xfId="0" applyNumberFormat="1" applyFill="1" applyBorder="1"/>
    <xf numFmtId="0" fontId="3" fillId="0" borderId="9" xfId="1" applyBorder="1"/>
    <xf numFmtId="0" fontId="3" fillId="2" borderId="0" xfId="1" applyFill="1"/>
    <xf numFmtId="1" fontId="0" fillId="2" borderId="9" xfId="0" applyNumberFormat="1" applyFill="1" applyBorder="1"/>
    <xf numFmtId="0" fontId="0" fillId="2" borderId="9" xfId="0" applyFill="1" applyBorder="1"/>
    <xf numFmtId="0" fontId="0" fillId="2" borderId="11" xfId="0" applyFill="1" applyBorder="1"/>
    <xf numFmtId="0" fontId="3" fillId="12" borderId="9" xfId="1" applyFill="1" applyBorder="1"/>
    <xf numFmtId="1" fontId="0" fillId="8" borderId="0" xfId="0" applyNumberFormat="1" applyFill="1" applyAlignment="1">
      <alignment wrapText="1"/>
    </xf>
    <xf numFmtId="0" fontId="0" fillId="8" borderId="0" xfId="0" applyFill="1" applyAlignment="1">
      <alignment wrapText="1"/>
    </xf>
    <xf numFmtId="1" fontId="5" fillId="7" borderId="3" xfId="0" applyNumberFormat="1" applyFont="1" applyFill="1" applyBorder="1"/>
    <xf numFmtId="0" fontId="0" fillId="5" borderId="0" xfId="0" applyFill="1"/>
    <xf numFmtId="0" fontId="0" fillId="7" borderId="3" xfId="0" applyFill="1" applyBorder="1" applyAlignment="1">
      <alignment wrapText="1"/>
    </xf>
    <xf numFmtId="1" fontId="0" fillId="7" borderId="4" xfId="0" applyNumberFormat="1" applyFill="1" applyBorder="1" applyAlignment="1">
      <alignment wrapText="1"/>
    </xf>
    <xf numFmtId="0" fontId="0" fillId="7" borderId="4" xfId="0" applyFill="1" applyBorder="1" applyAlignment="1">
      <alignment wrapText="1"/>
    </xf>
    <xf numFmtId="0" fontId="0" fillId="7" borderId="5" xfId="0" applyFill="1" applyBorder="1" applyAlignment="1">
      <alignment wrapText="1"/>
    </xf>
    <xf numFmtId="0" fontId="0" fillId="10" borderId="3" xfId="0" applyFill="1" applyBorder="1" applyAlignment="1">
      <alignment wrapText="1"/>
    </xf>
    <xf numFmtId="1" fontId="0" fillId="10" borderId="4" xfId="0" applyNumberFormat="1" applyFill="1" applyBorder="1" applyAlignment="1">
      <alignment wrapText="1"/>
    </xf>
    <xf numFmtId="0" fontId="0" fillId="10" borderId="5" xfId="0" applyFill="1" applyBorder="1" applyAlignment="1">
      <alignment wrapText="1"/>
    </xf>
    <xf numFmtId="0" fontId="0" fillId="13" borderId="3" xfId="0" applyFill="1" applyBorder="1" applyAlignment="1">
      <alignment wrapText="1"/>
    </xf>
    <xf numFmtId="1" fontId="0" fillId="13" borderId="4" xfId="0" applyNumberFormat="1" applyFill="1" applyBorder="1" applyAlignment="1">
      <alignment wrapText="1"/>
    </xf>
    <xf numFmtId="0" fontId="0" fillId="13" borderId="5" xfId="0" applyFill="1" applyBorder="1" applyAlignment="1">
      <alignment wrapText="1"/>
    </xf>
    <xf numFmtId="1" fontId="3" fillId="0" borderId="9" xfId="1" applyNumberFormat="1" applyBorder="1"/>
    <xf numFmtId="0" fontId="3" fillId="3" borderId="9" xfId="1" applyFill="1" applyBorder="1"/>
    <xf numFmtId="2" fontId="0" fillId="3" borderId="9" xfId="0" applyNumberFormat="1" applyFill="1" applyBorder="1"/>
    <xf numFmtId="1" fontId="0" fillId="0" borderId="0" xfId="0" applyNumberFormat="1" applyAlignment="1">
      <alignment horizontal="right"/>
    </xf>
    <xf numFmtId="49" fontId="7" fillId="0" borderId="14" xfId="1" applyNumberFormat="1" applyFont="1" applyBorder="1" applyAlignment="1">
      <alignment wrapText="1"/>
    </xf>
    <xf numFmtId="0" fontId="4" fillId="0" borderId="14" xfId="2" applyFont="1" applyBorder="1" applyAlignment="1">
      <alignment horizontal="center"/>
    </xf>
    <xf numFmtId="49" fontId="7" fillId="0" borderId="13" xfId="1" applyNumberFormat="1" applyFont="1" applyBorder="1" applyAlignment="1">
      <alignment wrapText="1"/>
    </xf>
    <xf numFmtId="49" fontId="7" fillId="0" borderId="12" xfId="1" applyNumberFormat="1" applyFont="1" applyBorder="1" applyAlignment="1">
      <alignment wrapText="1"/>
    </xf>
    <xf numFmtId="0" fontId="3" fillId="0" borderId="12" xfId="1" applyBorder="1"/>
    <xf numFmtId="49" fontId="7" fillId="0" borderId="2" xfId="1" applyNumberFormat="1" applyFont="1" applyBorder="1" applyAlignment="1">
      <alignment wrapText="1"/>
    </xf>
    <xf numFmtId="0" fontId="5" fillId="11" borderId="3" xfId="0" applyFont="1" applyFill="1" applyBorder="1"/>
    <xf numFmtId="0" fontId="0" fillId="11" borderId="4" xfId="0" applyFill="1" applyBorder="1"/>
    <xf numFmtId="49" fontId="7" fillId="0" borderId="15" xfId="1" applyNumberFormat="1" applyFont="1" applyBorder="1" applyAlignment="1">
      <alignment wrapText="1"/>
    </xf>
    <xf numFmtId="0" fontId="0" fillId="0" borderId="1" xfId="0" applyBorder="1" applyAlignment="1">
      <alignment horizontal="center"/>
    </xf>
    <xf numFmtId="2" fontId="0" fillId="3" borderId="12" xfId="0" applyNumberFormat="1" applyFill="1" applyBorder="1"/>
    <xf numFmtId="1" fontId="0" fillId="2" borderId="7" xfId="0" applyNumberFormat="1" applyFill="1" applyBorder="1"/>
    <xf numFmtId="0" fontId="0" fillId="0" borderId="12" xfId="0" applyBorder="1"/>
    <xf numFmtId="0" fontId="3" fillId="0" borderId="7" xfId="1" applyBorder="1"/>
    <xf numFmtId="0" fontId="3" fillId="0" borderId="6" xfId="1" applyBorder="1"/>
    <xf numFmtId="0" fontId="3" fillId="3" borderId="11" xfId="1" applyFill="1" applyBorder="1"/>
    <xf numFmtId="2" fontId="0" fillId="3" borderId="11" xfId="0" applyNumberFormat="1" applyFill="1" applyBorder="1"/>
    <xf numFmtId="1" fontId="7" fillId="0" borderId="0" xfId="1" applyNumberFormat="1" applyFont="1" applyAlignment="1">
      <alignment wrapText="1"/>
    </xf>
    <xf numFmtId="1" fontId="7" fillId="0" borderId="2" xfId="0" applyNumberFormat="1" applyFont="1" applyBorder="1" applyAlignment="1">
      <alignment wrapText="1"/>
    </xf>
    <xf numFmtId="0" fontId="5" fillId="14" borderId="3" xfId="0" applyFont="1" applyFill="1" applyBorder="1"/>
    <xf numFmtId="0" fontId="5" fillId="14" borderId="4" xfId="0" applyFont="1" applyFill="1" applyBorder="1"/>
    <xf numFmtId="0" fontId="5" fillId="8" borderId="4" xfId="0" applyFont="1" applyFill="1" applyBorder="1"/>
    <xf numFmtId="0" fontId="0" fillId="14" borderId="4" xfId="0" applyFill="1" applyBorder="1"/>
    <xf numFmtId="164" fontId="0" fillId="5" borderId="0" xfId="0" applyNumberFormat="1" applyFill="1"/>
    <xf numFmtId="0" fontId="4" fillId="0" borderId="0" xfId="2" applyFont="1" applyAlignment="1">
      <alignment horizontal="center"/>
    </xf>
    <xf numFmtId="1" fontId="5" fillId="0" borderId="0" xfId="0" applyNumberFormat="1" applyFont="1"/>
    <xf numFmtId="0" fontId="5" fillId="0" borderId="0" xfId="0" applyFont="1" applyAlignment="1">
      <alignment horizontal="right"/>
    </xf>
    <xf numFmtId="1" fontId="2" fillId="2" borderId="0" xfId="0" applyNumberFormat="1" applyFont="1" applyFill="1"/>
    <xf numFmtId="2" fontId="2" fillId="2" borderId="0" xfId="0" applyNumberFormat="1" applyFont="1" applyFill="1"/>
    <xf numFmtId="1" fontId="2" fillId="2" borderId="9" xfId="0" applyNumberFormat="1" applyFont="1" applyFill="1" applyBorder="1"/>
    <xf numFmtId="0" fontId="9" fillId="2" borderId="0" xfId="1" applyFont="1" applyFill="1"/>
    <xf numFmtId="165" fontId="0" fillId="0" borderId="0" xfId="0" applyNumberFormat="1"/>
    <xf numFmtId="0" fontId="5" fillId="14" borderId="12" xfId="0" applyFont="1" applyFill="1" applyBorder="1"/>
    <xf numFmtId="164" fontId="0" fillId="8" borderId="0" xfId="0" applyNumberFormat="1" applyFill="1" applyAlignment="1">
      <alignment wrapText="1"/>
    </xf>
    <xf numFmtId="0" fontId="0" fillId="13" borderId="4" xfId="0" applyFill="1" applyBorder="1" applyAlignment="1">
      <alignment wrapText="1"/>
    </xf>
    <xf numFmtId="0" fontId="0" fillId="10" borderId="4" xfId="0" applyFill="1" applyBorder="1" applyAlignment="1">
      <alignment wrapText="1"/>
    </xf>
    <xf numFmtId="0" fontId="5" fillId="6" borderId="5" xfId="0" applyFont="1" applyFill="1" applyBorder="1" applyAlignment="1">
      <alignment horizontal="center"/>
    </xf>
    <xf numFmtId="0" fontId="5" fillId="4" borderId="3" xfId="0" applyFont="1" applyFill="1" applyBorder="1"/>
    <xf numFmtId="0" fontId="5" fillId="4" borderId="4" xfId="0" applyFont="1" applyFill="1" applyBorder="1"/>
    <xf numFmtId="0" fontId="5" fillId="4" borderId="5" xfId="0" applyFont="1" applyFill="1" applyBorder="1"/>
    <xf numFmtId="0" fontId="4" fillId="0" borderId="6" xfId="2" applyFont="1" applyBorder="1" applyAlignment="1">
      <alignment horizontal="center"/>
    </xf>
    <xf numFmtId="164" fontId="0" fillId="0" borderId="10" xfId="0" applyNumberFormat="1" applyBorder="1"/>
    <xf numFmtId="1" fontId="4" fillId="0" borderId="0" xfId="2" applyNumberFormat="1" applyFont="1" applyAlignment="1">
      <alignment horizontal="center"/>
    </xf>
    <xf numFmtId="2" fontId="4" fillId="0" borderId="0" xfId="2" applyNumberFormat="1" applyFont="1" applyAlignment="1">
      <alignment horizontal="center"/>
    </xf>
    <xf numFmtId="2" fontId="4" fillId="0" borderId="12" xfId="2" applyNumberFormat="1" applyFont="1" applyBorder="1" applyAlignment="1">
      <alignment horizontal="center"/>
    </xf>
    <xf numFmtId="164" fontId="5" fillId="8" borderId="6" xfId="0" applyNumberFormat="1" applyFont="1" applyFill="1" applyBorder="1"/>
    <xf numFmtId="164" fontId="0" fillId="0" borderId="8" xfId="0" applyNumberFormat="1" applyBorder="1"/>
    <xf numFmtId="0" fontId="10" fillId="0" borderId="0" xfId="0" applyFont="1"/>
    <xf numFmtId="0" fontId="0" fillId="0" borderId="5" xfId="0" applyBorder="1"/>
    <xf numFmtId="0" fontId="0" fillId="15" borderId="1" xfId="0" applyFill="1" applyBorder="1" applyAlignment="1">
      <alignment horizontal="left" wrapText="1"/>
    </xf>
    <xf numFmtId="0" fontId="5" fillId="6" borderId="3" xfId="0" applyFont="1" applyFill="1" applyBorder="1" applyAlignment="1">
      <alignment horizontal="center"/>
    </xf>
    <xf numFmtId="0" fontId="5" fillId="6" borderId="4" xfId="0" applyFont="1" applyFill="1" applyBorder="1" applyAlignment="1">
      <alignment horizontal="center"/>
    </xf>
    <xf numFmtId="0" fontId="11" fillId="0" borderId="0" xfId="0" applyFont="1"/>
  </cellXfs>
  <cellStyles count="3">
    <cellStyle name="Normal" xfId="0" builtinId="0"/>
    <cellStyle name="Normal 3" xfId="1" xr:uid="{A701CD2B-4999-4623-8192-45C2E640C945}"/>
    <cellStyle name="Normal 4" xfId="2" xr:uid="{4A7905F8-94AE-4CE8-A3CB-999F1AF60BF8}"/>
  </cellStyles>
  <dxfs count="159">
    <dxf>
      <font>
        <color rgb="FF9C0006"/>
      </font>
      <fill>
        <patternFill>
          <bgColor rgb="FFFFC7CE"/>
        </patternFill>
      </fill>
    </dxf>
    <dxf>
      <font>
        <color rgb="FF9C5700"/>
      </font>
      <fill>
        <patternFill>
          <bgColor rgb="FFFFEB9C"/>
        </patternFill>
      </fill>
    </dxf>
    <dxf>
      <fill>
        <patternFill>
          <bgColor rgb="FFC39B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rgb="FF006100"/>
      </font>
      <fill>
        <patternFill>
          <bgColor rgb="FFC6EFCE"/>
        </patternFill>
      </fill>
    </dxf>
    <dxf>
      <font>
        <b/>
        <i val="0"/>
      </font>
      <fill>
        <patternFill>
          <bgColor rgb="FFFFC000"/>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b/>
        <i val="0"/>
      </font>
      <fill>
        <patternFill>
          <bgColor rgb="FFFFC000"/>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font>
        <color theme="1"/>
      </font>
      <fill>
        <patternFill>
          <bgColor rgb="FFFFFFCC"/>
        </patternFill>
      </fill>
    </dxf>
    <dxf>
      <font>
        <color theme="1"/>
      </font>
      <fill>
        <patternFill>
          <bgColor theme="7" tint="0.59996337778862885"/>
        </patternFill>
      </fill>
    </dxf>
    <dxf>
      <fill>
        <patternFill>
          <bgColor theme="5" tint="0.59996337778862885"/>
        </patternFill>
      </fill>
    </dxf>
    <dxf>
      <alignment wrapText="1"/>
    </dxf>
    <dxf>
      <numFmt numFmtId="164" formatCode="0.0"/>
    </dxf>
    <dxf>
      <numFmt numFmtId="164" formatCode="0.0"/>
    </dxf>
    <dxf>
      <numFmt numFmtId="164" formatCode="0.0"/>
    </dxf>
    <dxf>
      <numFmt numFmtId="164" formatCode="0.0"/>
    </dxf>
    <dxf>
      <numFmt numFmtId="164" formatCode="0.0"/>
    </dxf>
    <dxf>
      <numFmt numFmtId="164" formatCode="0.0"/>
    </dxf>
    <dxf>
      <numFmt numFmtId="164" formatCode="0.0"/>
    </dxf>
    <dxf>
      <numFmt numFmtId="1" formatCode="0"/>
    </dxf>
    <dxf>
      <numFmt numFmtId="1" formatCode="0"/>
    </dxf>
    <dxf>
      <numFmt numFmtId="164" formatCode="0.0"/>
    </dxf>
    <dxf>
      <numFmt numFmtId="1" formatCode="0"/>
    </dxf>
    <dxf>
      <numFmt numFmtId="164" formatCode="0.0"/>
    </dxf>
    <dxf>
      <numFmt numFmtId="164" formatCode="0.0"/>
    </dxf>
    <dxf>
      <numFmt numFmtId="1" formatCode="0"/>
    </dxf>
    <dxf>
      <numFmt numFmtId="1" formatCode="0"/>
    </dxf>
    <dxf>
      <numFmt numFmtId="164" formatCode="0.0"/>
    </dxf>
    <dxf>
      <numFmt numFmtId="1" formatCode="0"/>
    </dxf>
    <dxf>
      <numFmt numFmtId="164" formatCode="0.0"/>
    </dxf>
    <dxf>
      <numFmt numFmtId="164" formatCode="0.0"/>
    </dxf>
    <dxf>
      <numFmt numFmtId="1" formatCode="0"/>
    </dxf>
    <dxf>
      <numFmt numFmtId="1" formatCode="0"/>
    </dxf>
    <dxf>
      <numFmt numFmtId="164" formatCode="0.0"/>
    </dxf>
    <dxf>
      <numFmt numFmtId="164" formatCode="0.0"/>
    </dxf>
    <dxf>
      <numFmt numFmtId="164" formatCode="0.0"/>
    </dxf>
    <dxf>
      <numFmt numFmtId="164" formatCode="0.0"/>
    </dxf>
    <dxf>
      <numFmt numFmtId="1" formatCode="0"/>
    </dxf>
    <dxf>
      <numFmt numFmtId="164" formatCode="0.0"/>
    </dxf>
    <dxf>
      <numFmt numFmtId="164" formatCode="0.0"/>
    </dxf>
    <dxf>
      <numFmt numFmtId="1" formatCode="0"/>
    </dxf>
    <dxf>
      <numFmt numFmtId="164" formatCode="0.0"/>
    </dxf>
    <dxf>
      <numFmt numFmtId="1" formatCode="0"/>
    </dxf>
    <dxf>
      <numFmt numFmtId="164" formatCode="0.0"/>
    </dxf>
    <dxf>
      <font>
        <b/>
        <i val="0"/>
        <strike val="0"/>
        <condense val="0"/>
        <extend val="0"/>
        <outline val="0"/>
        <shadow val="0"/>
        <u val="none"/>
        <vertAlign val="baseline"/>
        <sz val="11"/>
        <color theme="1"/>
        <name val="Aptos"/>
        <family val="2"/>
        <scheme val="none"/>
      </font>
      <alignment horizontal="general" vertical="bottom" textRotation="0" wrapText="1" indent="0" justifyLastLine="0" shrinkToFit="0" readingOrder="0"/>
      <border diagonalUp="0" diagonalDown="0" outline="0">
        <left style="thin">
          <color indexed="64"/>
        </left>
        <right/>
        <top/>
        <bottom/>
      </border>
    </dxf>
    <dxf>
      <font>
        <b/>
        <i val="0"/>
        <strike val="0"/>
        <condense val="0"/>
        <extend val="0"/>
        <outline val="0"/>
        <shadow val="0"/>
        <u val="none"/>
        <vertAlign val="baseline"/>
        <sz val="11"/>
        <color theme="1"/>
        <name val="Aptos"/>
        <family val="2"/>
        <scheme val="none"/>
      </font>
      <numFmt numFmtId="1" formatCode="0"/>
      <alignment horizontal="general" vertical="bottom" textRotation="0" wrapText="1" indent="0" justifyLastLine="0" shrinkToFit="0" readingOrder="0"/>
      <border diagonalUp="0" diagonalDown="0" outline="0">
        <left style="thin">
          <color indexed="64"/>
        </left>
        <right/>
        <top/>
        <bottom/>
      </border>
    </dxf>
    <dxf>
      <font>
        <b/>
        <i val="0"/>
        <strike val="0"/>
        <condense val="0"/>
        <extend val="0"/>
        <outline val="0"/>
        <shadow val="0"/>
        <u val="none"/>
        <vertAlign val="baseline"/>
        <sz val="11"/>
        <color theme="1"/>
        <name val="Aptos"/>
        <family val="2"/>
        <scheme val="none"/>
      </font>
      <alignment horizontal="general" vertical="bottom" textRotation="0" wrapText="1" indent="0" justifyLastLine="0" shrinkToFit="0" readingOrder="0"/>
      <border diagonalUp="0" diagonalDown="0" outline="0">
        <left style="thin">
          <color indexed="64"/>
        </left>
        <right/>
        <top/>
        <bottom/>
      </border>
    </dxf>
    <dxf>
      <font>
        <b/>
        <i val="0"/>
        <strike val="0"/>
        <condense val="0"/>
        <extend val="0"/>
        <outline val="0"/>
        <shadow val="0"/>
        <u val="none"/>
        <vertAlign val="baseline"/>
        <sz val="11"/>
        <color theme="1"/>
        <name val="Aptos"/>
        <family val="2"/>
        <scheme val="none"/>
      </font>
      <alignment horizontal="general" vertical="bottom" textRotation="0" wrapText="1" indent="0" justifyLastLine="0" shrinkToFit="0" readingOrder="0"/>
      <border diagonalUp="0" diagonalDown="0" outline="0">
        <left style="thin">
          <color indexed="64"/>
        </left>
        <right/>
        <top/>
        <bottom/>
      </border>
    </dxf>
    <dxf>
      <font>
        <b/>
        <i val="0"/>
        <strike val="0"/>
        <condense val="0"/>
        <extend val="0"/>
        <outline val="0"/>
        <shadow val="0"/>
        <u val="none"/>
        <vertAlign val="baseline"/>
        <sz val="11"/>
        <color theme="1"/>
        <name val="Aptos"/>
        <family val="2"/>
        <scheme val="none"/>
      </font>
      <alignment horizontal="general" vertical="bottom" textRotation="0" wrapText="1" indent="0" justifyLastLine="0" shrinkToFit="0" readingOrder="0"/>
      <border diagonalUp="0" diagonalDown="0" outline="0">
        <left style="thin">
          <color indexed="64"/>
        </left>
        <right/>
        <top/>
        <bottom/>
      </border>
    </dxf>
    <dxf>
      <border outline="0">
        <bottom style="medium">
          <color indexed="64"/>
        </bottom>
      </border>
    </dxf>
    <dxf>
      <numFmt numFmtId="164" formatCode="0.0"/>
    </dxf>
    <dxf>
      <numFmt numFmtId="1" formatCode="0"/>
    </dxf>
    <dxf>
      <numFmt numFmtId="1" formatCode="0"/>
    </dxf>
    <dxf>
      <numFmt numFmtId="1" formatCode="0"/>
    </dxf>
    <dxf>
      <fill>
        <patternFill patternType="solid">
          <fgColor indexed="64"/>
          <bgColor theme="3" tint="0.499984740745262"/>
        </patternFill>
      </fill>
      <border diagonalUp="0" diagonalDown="0">
        <left style="medium">
          <color indexed="64"/>
        </left>
      </border>
    </dxf>
    <dxf>
      <font>
        <b val="0"/>
        <i val="0"/>
        <strike val="0"/>
        <condense val="0"/>
        <extend val="0"/>
        <outline val="0"/>
        <shadow val="0"/>
        <u val="none"/>
        <vertAlign val="baseline"/>
        <sz val="11"/>
        <color theme="1"/>
        <name val="Aptos"/>
        <family val="2"/>
        <scheme val="none"/>
      </font>
      <alignment horizontal="center" vertical="bottom" textRotation="0" wrapText="0" indent="0" justifyLastLine="0" shrinkToFit="0" readingOrder="0"/>
      <border diagonalUp="0" diagonalDown="0">
        <left/>
        <right style="medium">
          <color indexed="64"/>
        </right>
        <vertical/>
      </border>
    </dxf>
    <dxf>
      <font>
        <b val="0"/>
        <i val="0"/>
        <strike val="0"/>
        <condense val="0"/>
        <extend val="0"/>
        <outline val="0"/>
        <shadow val="0"/>
        <u val="none"/>
        <vertAlign val="baseline"/>
        <sz val="11"/>
        <color theme="1"/>
        <name val="Aptos"/>
        <family val="2"/>
        <scheme val="none"/>
      </font>
      <numFmt numFmtId="2" formatCode="0.00"/>
      <alignment horizontal="center" vertical="bottom" textRotation="0" wrapText="0" indent="0" justifyLastLine="0" shrinkToFit="0" readingOrder="0"/>
    </dxf>
    <dxf>
      <numFmt numFmtId="2" formatCode="0.00"/>
    </dxf>
    <dxf>
      <numFmt numFmtId="1" formatCode="0"/>
    </dxf>
    <dxf>
      <numFmt numFmtId="2" formatCode="0.00"/>
      <fill>
        <patternFill>
          <fgColor indexed="64"/>
          <bgColor rgb="FFFFC000"/>
        </patternFill>
      </fill>
    </dxf>
    <dxf>
      <numFmt numFmtId="2" formatCode="0.00"/>
      <fill>
        <patternFill patternType="solid">
          <fgColor indexed="64"/>
          <bgColor theme="3" tint="0.499984740745262"/>
        </patternFill>
      </fill>
      <border diagonalUp="0" diagonalDown="0">
        <left style="medium">
          <color indexed="64"/>
        </left>
        <right/>
        <top/>
        <bottom/>
        <vertical/>
        <horizontal/>
      </border>
    </dxf>
    <dxf>
      <font>
        <b val="0"/>
        <i val="0"/>
        <strike val="0"/>
        <condense val="0"/>
        <extend val="0"/>
        <outline val="0"/>
        <shadow val="0"/>
        <u val="none"/>
        <vertAlign val="baseline"/>
        <sz val="11"/>
        <color theme="1"/>
        <name val="Aptos"/>
        <family val="2"/>
        <scheme val="none"/>
      </font>
      <alignment horizontal="center" vertical="bottom" textRotation="0" wrapText="0"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1"/>
        <color theme="1"/>
        <name val="Aptos"/>
        <family val="2"/>
        <scheme val="none"/>
      </font>
      <numFmt numFmtId="2" formatCode="0.00"/>
      <alignment horizontal="center" vertical="bottom" textRotation="0" wrapText="0" indent="0" justifyLastLine="0" shrinkToFit="0" readingOrder="0"/>
    </dxf>
    <dxf>
      <numFmt numFmtId="2" formatCode="0.00"/>
    </dxf>
    <dxf>
      <numFmt numFmtId="1" formatCode="0"/>
    </dxf>
    <dxf>
      <numFmt numFmtId="1" formatCode="0"/>
      <fill>
        <patternFill patternType="solid">
          <fgColor indexed="64"/>
          <bgColor rgb="FFFFC000"/>
        </patternFill>
      </fill>
    </dxf>
    <dxf>
      <fill>
        <patternFill patternType="solid">
          <fgColor indexed="64"/>
          <bgColor theme="3" tint="0.499984740745262"/>
        </patternFill>
      </fill>
      <border diagonalUp="0" diagonalDown="0">
        <left style="medium">
          <color indexed="64"/>
        </left>
        <right/>
        <top/>
        <bottom/>
        <vertical/>
        <horizontal/>
      </border>
    </dxf>
    <dxf>
      <border diagonalUp="0" diagonalDown="0">
        <left/>
        <right style="medium">
          <color indexed="64"/>
        </right>
        <top/>
        <bottom/>
        <vertical/>
        <horizontal/>
      </border>
    </dxf>
    <dxf>
      <fill>
        <patternFill patternType="none">
          <fgColor indexed="64"/>
          <bgColor auto="1"/>
        </patternFill>
      </fill>
    </dxf>
    <dxf>
      <numFmt numFmtId="1" formatCode="0"/>
      <fill>
        <patternFill patternType="none">
          <fgColor indexed="64"/>
          <bgColor auto="1"/>
        </patternFill>
      </fill>
      <border diagonalUp="0" diagonalDown="0">
        <left style="medium">
          <color indexed="64"/>
        </left>
        <right/>
        <top/>
        <bottom/>
        <vertical/>
        <horizontal/>
      </border>
    </dxf>
    <dxf>
      <numFmt numFmtId="1" formatCode="0"/>
    </dxf>
    <dxf>
      <numFmt numFmtId="1" formatCode="0"/>
      <fill>
        <patternFill>
          <fgColor indexed="64"/>
          <bgColor rgb="FFFFC000"/>
        </patternFill>
      </fill>
    </dxf>
    <dxf>
      <numFmt numFmtId="1" formatCode="0"/>
    </dxf>
    <dxf>
      <fill>
        <patternFill patternType="none">
          <fgColor indexed="64"/>
          <bgColor rgb="FFFFC000"/>
        </patternFill>
      </fill>
    </dxf>
    <dxf>
      <numFmt numFmtId="164" formatCode="0.0"/>
    </dxf>
    <dxf>
      <fill>
        <patternFill patternType="solid">
          <fgColor indexed="64"/>
          <bgColor rgb="FFFFC000"/>
        </patternFill>
      </fill>
    </dxf>
    <dxf>
      <fill>
        <patternFill>
          <fgColor indexed="64"/>
          <bgColor rgb="FFFFC000"/>
        </patternFill>
      </fill>
      <border diagonalUp="0" diagonalDown="0">
        <left style="medium">
          <color indexed="64"/>
        </left>
        <right/>
        <top/>
        <bottom/>
        <vertical/>
        <horizontal/>
      </border>
    </dxf>
    <dxf>
      <fill>
        <patternFill patternType="solid">
          <fgColor indexed="64"/>
          <bgColor theme="3" tint="0.499984740745262"/>
        </patternFill>
      </fill>
    </dxf>
    <dxf>
      <font>
        <strike val="0"/>
        <outline val="0"/>
        <shadow val="0"/>
        <u val="none"/>
        <vertAlign val="baseline"/>
        <sz val="11"/>
        <color theme="1"/>
        <name val="Aptos"/>
        <family val="2"/>
        <scheme val="none"/>
      </font>
      <fill>
        <patternFill patternType="solid">
          <fgColor indexed="64"/>
          <bgColor theme="3" tint="0.499984740745262"/>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sz val="11"/>
        <color theme="1"/>
        <name val="Aptos"/>
        <family val="2"/>
        <scheme val="none"/>
      </font>
      <numFmt numFmtId="30" formatCode="@"/>
      <fill>
        <patternFill patternType="solid">
          <fgColor indexed="64"/>
          <bgColor theme="3" tint="0.499984740745262"/>
        </patternFill>
      </fill>
      <alignment horizontal="general" vertical="bottom" textRotation="0" wrapText="1" indent="0" justifyLastLine="0" shrinkToFit="0" readingOrder="0"/>
    </dxf>
    <dxf>
      <font>
        <b/>
        <i val="0"/>
        <strike val="0"/>
        <condense val="0"/>
        <extend val="0"/>
        <outline val="0"/>
        <shadow val="0"/>
        <u val="none"/>
        <vertAlign val="baseline"/>
        <sz val="11"/>
        <color theme="1"/>
        <name val="Aptos"/>
        <family val="2"/>
        <scheme val="none"/>
      </font>
      <numFmt numFmtId="30" formatCode="@"/>
      <alignment horizontal="general" vertical="bottom" textRotation="0" wrapText="1" indent="0" justifyLastLine="0" shrinkToFit="0" readingOrder="0"/>
    </dxf>
    <dxf>
      <font>
        <b/>
        <i val="0"/>
        <strike val="0"/>
        <condense val="0"/>
        <extend val="0"/>
        <outline val="0"/>
        <shadow val="0"/>
        <u val="none"/>
        <vertAlign val="baseline"/>
        <sz val="11"/>
        <color theme="1"/>
        <name val="Aptos"/>
        <family val="2"/>
        <scheme val="none"/>
      </font>
      <numFmt numFmtId="1" formatCode="0"/>
      <alignment horizontal="general" vertical="bottom" textRotation="0" wrapText="1" indent="0" justifyLastLine="0" shrinkToFit="0" readingOrder="0"/>
    </dxf>
    <dxf>
      <font>
        <b/>
        <i val="0"/>
        <strike val="0"/>
        <condense val="0"/>
        <extend val="0"/>
        <outline val="0"/>
        <shadow val="0"/>
        <u val="none"/>
        <vertAlign val="baseline"/>
        <sz val="11"/>
        <color theme="1"/>
        <name val="Aptos"/>
        <family val="2"/>
        <scheme val="none"/>
      </font>
      <numFmt numFmtId="30" formatCode="@"/>
      <alignment horizontal="general" vertical="bottom" textRotation="0" wrapText="1" indent="0" justifyLastLine="0" shrinkToFit="0" readingOrder="0"/>
      <border diagonalUp="0" diagonalDown="0" outline="0">
        <left style="thin">
          <color indexed="64"/>
        </left>
        <right/>
        <top/>
        <bottom/>
      </border>
    </dxf>
    <dxf>
      <font>
        <b/>
        <i val="0"/>
        <strike val="0"/>
        <condense val="0"/>
        <extend val="0"/>
        <outline val="0"/>
        <shadow val="0"/>
        <u val="none"/>
        <vertAlign val="baseline"/>
        <sz val="11"/>
        <color theme="1"/>
        <name val="Aptos"/>
        <family val="2"/>
        <scheme val="none"/>
      </font>
      <numFmt numFmtId="30" formatCode="@"/>
      <alignment horizontal="general" vertical="bottom" textRotation="0" wrapText="1" indent="0" justifyLastLine="0" shrinkToFit="0" readingOrder="0"/>
      <border diagonalUp="0" diagonalDown="0">
        <left style="thin">
          <color indexed="64"/>
        </left>
        <right style="thin">
          <color indexed="64"/>
        </right>
        <top/>
        <bottom/>
        <vertical/>
        <horizontal/>
      </border>
    </dxf>
    <dxf>
      <font>
        <b/>
        <i val="0"/>
        <strike val="0"/>
        <condense val="0"/>
        <extend val="0"/>
        <outline val="0"/>
        <shadow val="0"/>
        <u val="none"/>
        <vertAlign val="baseline"/>
        <sz val="11"/>
        <color theme="1"/>
        <name val="Aptos"/>
        <family val="2"/>
        <scheme val="none"/>
      </font>
      <numFmt numFmtId="30" formatCode="@"/>
      <fill>
        <patternFill patternType="none">
          <fgColor indexed="64"/>
          <bgColor auto="1"/>
        </patternFill>
      </fill>
      <alignment horizontal="general" vertical="bottom" textRotation="0" wrapText="1" indent="0" justifyLastLine="0" shrinkToFit="0" readingOrder="0"/>
      <border diagonalUp="0" diagonalDown="0">
        <left style="thin">
          <color indexed="64"/>
        </left>
        <right style="thin">
          <color indexed="64"/>
        </right>
        <top/>
        <bottom/>
        <vertical/>
        <horizontal/>
      </border>
    </dxf>
    <dxf>
      <alignment horizontal="general" vertical="bottom" textRotation="0" wrapText="1" indent="0" justifyLastLine="0" shrinkToFit="0" readingOrder="0"/>
    </dxf>
  </dxfs>
  <tableStyles count="0" defaultTableStyle="TableStyleMedium2" defaultPivotStyle="PivotStyleLight16"/>
  <colors>
    <mruColors>
      <color rgb="FFC39B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2.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6.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hartsheet" Target="chartsheets/sheet3.xml"/><Relationship Id="rId14" Type="http://schemas.microsoft.com/office/2017/10/relationships/person" Target="persons/perso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[Finger and tile standardization.xlsx]Tile Summary!PivotTable3</c:name>
    <c:fmtId val="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Tile Summary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'Tile Summary'!$B$4:$B$5</c:f>
              <c:strCache>
                <c:ptCount val="1"/>
                <c:pt idx="0">
                  <c:v>Edge</c:v>
                </c:pt>
              </c:strCache>
            </c:strRef>
          </c:tx>
          <c:spPr>
            <a:solidFill>
              <a:schemeClr val="accent1"/>
            </a:solidFill>
            <a:ln>
              <a:noFill/>
            </a:ln>
            <a:effectLst/>
          </c:spPr>
          <c:invertIfNegative val="0"/>
          <c:cat>
            <c:multiLvlStrRef>
              <c:f>'Tile Summary'!$A$6:$A$13</c:f>
              <c:multiLvlStrCache>
                <c:ptCount val="4"/>
                <c:lvl>
                  <c:pt idx="0">
                    <c:v>15</c:v>
                  </c:pt>
                  <c:pt idx="1">
                    <c:v>20</c:v>
                  </c:pt>
                  <c:pt idx="2">
                    <c:v>12</c:v>
                  </c:pt>
                  <c:pt idx="3">
                    <c:v>12</c:v>
                  </c:pt>
                </c:lvl>
                <c:lvl>
                  <c:pt idx="0">
                    <c:v>Tungsten</c:v>
                  </c:pt>
                  <c:pt idx="2">
                    <c:v>WHA</c:v>
                  </c:pt>
                  <c:pt idx="3">
                    <c:v>Cladding</c:v>
                  </c:pt>
                </c:lvl>
              </c:multiLvlStrCache>
            </c:multiLvlStrRef>
          </c:cat>
          <c:val>
            <c:numRef>
              <c:f>'Tile Summary'!$B$6:$B$13</c:f>
              <c:numCache>
                <c:formatCode>General</c:formatCode>
                <c:ptCount val="4"/>
                <c:pt idx="1">
                  <c:v>1260</c:v>
                </c:pt>
                <c:pt idx="2">
                  <c:v>360</c:v>
                </c:pt>
                <c:pt idx="3">
                  <c:v>180</c:v>
                </c:pt>
              </c:numCache>
            </c:numRef>
          </c:val>
          <c:extLst>
            <c:ext xmlns:c16="http://schemas.microsoft.com/office/drawing/2014/chart" uri="{C3380CC4-5D6E-409C-BE32-E72D297353CC}">
              <c16:uniqueId val="{00000000-2A8E-45BA-95A7-4F26F44EE9A7}"/>
            </c:ext>
          </c:extLst>
        </c:ser>
        <c:ser>
          <c:idx val="1"/>
          <c:order val="1"/>
          <c:tx>
            <c:strRef>
              <c:f>'Tile Summary'!$C$4:$C$5</c:f>
              <c:strCache>
                <c:ptCount val="1"/>
                <c:pt idx="0">
                  <c:v>Normal</c:v>
                </c:pt>
              </c:strCache>
            </c:strRef>
          </c:tx>
          <c:spPr>
            <a:solidFill>
              <a:schemeClr val="accent2"/>
            </a:solidFill>
            <a:ln>
              <a:noFill/>
            </a:ln>
            <a:effectLst/>
          </c:spPr>
          <c:invertIfNegative val="0"/>
          <c:cat>
            <c:multiLvlStrRef>
              <c:f>'Tile Summary'!$A$6:$A$13</c:f>
              <c:multiLvlStrCache>
                <c:ptCount val="4"/>
                <c:lvl>
                  <c:pt idx="0">
                    <c:v>15</c:v>
                  </c:pt>
                  <c:pt idx="1">
                    <c:v>20</c:v>
                  </c:pt>
                  <c:pt idx="2">
                    <c:v>12</c:v>
                  </c:pt>
                  <c:pt idx="3">
                    <c:v>12</c:v>
                  </c:pt>
                </c:lvl>
                <c:lvl>
                  <c:pt idx="0">
                    <c:v>Tungsten</c:v>
                  </c:pt>
                  <c:pt idx="2">
                    <c:v>WHA</c:v>
                  </c:pt>
                  <c:pt idx="3">
                    <c:v>Cladding</c:v>
                  </c:pt>
                </c:lvl>
              </c:multiLvlStrCache>
            </c:multiLvlStrRef>
          </c:cat>
          <c:val>
            <c:numRef>
              <c:f>'Tile Summary'!$C$6:$C$13</c:f>
              <c:numCache>
                <c:formatCode>General</c:formatCode>
                <c:ptCount val="4"/>
                <c:pt idx="0">
                  <c:v>12024</c:v>
                </c:pt>
                <c:pt idx="1">
                  <c:v>6840</c:v>
                </c:pt>
                <c:pt idx="2">
                  <c:v>2520</c:v>
                </c:pt>
                <c:pt idx="3">
                  <c:v>35344</c:v>
                </c:pt>
              </c:numCache>
            </c:numRef>
          </c:val>
          <c:extLst>
            <c:ext xmlns:c16="http://schemas.microsoft.com/office/drawing/2014/chart" uri="{C3380CC4-5D6E-409C-BE32-E72D297353CC}">
              <c16:uniqueId val="{00000011-3E04-412B-A525-CD09020E19AF}"/>
            </c:ext>
          </c:extLst>
        </c:ser>
        <c:dLbls>
          <c:showLegendKey val="0"/>
          <c:showVal val="0"/>
          <c:showCatName val="0"/>
          <c:showSerName val="0"/>
          <c:showPercent val="0"/>
          <c:showBubbleSize val="0"/>
        </c:dLbls>
        <c:gapWidth val="219"/>
        <c:overlap val="100"/>
        <c:axId val="1206985311"/>
        <c:axId val="1206992511"/>
      </c:barChart>
      <c:catAx>
        <c:axId val="1206985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6992511"/>
        <c:crosses val="autoZero"/>
        <c:auto val="1"/>
        <c:lblAlgn val="ctr"/>
        <c:lblOffset val="100"/>
        <c:noMultiLvlLbl val="0"/>
      </c:catAx>
      <c:valAx>
        <c:axId val="120699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0698531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[Finger and tile standardization.xlsx]Finger Summary!PivotTable2</c:name>
    <c:fmtId val="4"/>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Quantities of all finger variants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'Finger Summary'!$B$5</c:f>
              <c:strCache>
                <c:ptCount val="1"/>
                <c:pt idx="0">
                  <c:v>Total</c:v>
                </c:pt>
              </c:strCache>
            </c:strRef>
          </c:tx>
          <c:spPr>
            <a:solidFill>
              <a:schemeClr val="accent1"/>
            </a:solidFill>
            <a:ln>
              <a:noFill/>
            </a:ln>
            <a:effectLst/>
          </c:spPr>
          <c:invertIfNegative val="0"/>
          <c:cat>
            <c:strRef>
              <c:f>'Finger Summary'!$A$6:$A$48</c:f>
              <c:strCache>
                <c:ptCount val="42"/>
                <c:pt idx="0">
                  <c:v>01-06</c:v>
                </c:pt>
                <c:pt idx="1">
                  <c:v>06 top left</c:v>
                </c:pt>
                <c:pt idx="2">
                  <c:v>06 top right</c:v>
                </c:pt>
                <c:pt idx="3">
                  <c:v>07</c:v>
                </c:pt>
                <c:pt idx="4">
                  <c:v>07 bottom left</c:v>
                </c:pt>
                <c:pt idx="5">
                  <c:v>07 bottom right</c:v>
                </c:pt>
                <c:pt idx="6">
                  <c:v>07 top left</c:v>
                </c:pt>
                <c:pt idx="7">
                  <c:v>07 top right</c:v>
                </c:pt>
                <c:pt idx="8">
                  <c:v>08</c:v>
                </c:pt>
                <c:pt idx="9">
                  <c:v>08 bottom left</c:v>
                </c:pt>
                <c:pt idx="10">
                  <c:v>08 bottom right</c:v>
                </c:pt>
                <c:pt idx="11">
                  <c:v>08 top left</c:v>
                </c:pt>
                <c:pt idx="12">
                  <c:v>08 top right</c:v>
                </c:pt>
                <c:pt idx="13">
                  <c:v>09 BL-TR</c:v>
                </c:pt>
                <c:pt idx="14">
                  <c:v>09 BR-TL</c:v>
                </c:pt>
                <c:pt idx="15">
                  <c:v>09 left </c:v>
                </c:pt>
                <c:pt idx="16">
                  <c:v>09 right</c:v>
                </c:pt>
                <c:pt idx="17">
                  <c:v>10</c:v>
                </c:pt>
                <c:pt idx="18">
                  <c:v>10 top left</c:v>
                </c:pt>
                <c:pt idx="19">
                  <c:v>10 top right</c:v>
                </c:pt>
                <c:pt idx="20">
                  <c:v>11</c:v>
                </c:pt>
                <c:pt idx="21">
                  <c:v>12</c:v>
                </c:pt>
                <c:pt idx="22">
                  <c:v>13</c:v>
                </c:pt>
                <c:pt idx="23">
                  <c:v>14-15A&amp;S</c:v>
                </c:pt>
                <c:pt idx="24">
                  <c:v>14-15AND-L ADL-R</c:v>
                </c:pt>
                <c:pt idx="25">
                  <c:v>14-15AND-right</c:v>
                </c:pt>
                <c:pt idx="26">
                  <c:v>14-15NB</c:v>
                </c:pt>
                <c:pt idx="27">
                  <c:v>14NB-right</c:v>
                </c:pt>
                <c:pt idx="28">
                  <c:v>14NC-left</c:v>
                </c:pt>
                <c:pt idx="29">
                  <c:v>14NC-right</c:v>
                </c:pt>
                <c:pt idx="30">
                  <c:v>14ND/L-left</c:v>
                </c:pt>
                <c:pt idx="31">
                  <c:v>14NDL-right</c:v>
                </c:pt>
                <c:pt idx="32">
                  <c:v>14ND-right</c:v>
                </c:pt>
                <c:pt idx="33">
                  <c:v>14NE-left</c:v>
                </c:pt>
                <c:pt idx="34">
                  <c:v>14NE-right</c:v>
                </c:pt>
                <c:pt idx="35">
                  <c:v>15NC/NE-left</c:v>
                </c:pt>
                <c:pt idx="36">
                  <c:v>15NC/NE-right</c:v>
                </c:pt>
                <c:pt idx="37">
                  <c:v>15NCA-left</c:v>
                </c:pt>
                <c:pt idx="38">
                  <c:v>16</c:v>
                </c:pt>
                <c:pt idx="39">
                  <c:v>17</c:v>
                </c:pt>
                <c:pt idx="40">
                  <c:v>18</c:v>
                </c:pt>
                <c:pt idx="41">
                  <c:v>18B short</c:v>
                </c:pt>
              </c:strCache>
            </c:strRef>
          </c:cat>
          <c:val>
            <c:numRef>
              <c:f>'Finger Summary'!$B$6:$B$48</c:f>
              <c:numCache>
                <c:formatCode>0</c:formatCode>
                <c:ptCount val="42"/>
                <c:pt idx="0">
                  <c:v>1692</c:v>
                </c:pt>
                <c:pt idx="1">
                  <c:v>18</c:v>
                </c:pt>
                <c:pt idx="2">
                  <c:v>18</c:v>
                </c:pt>
                <c:pt idx="3">
                  <c:v>216</c:v>
                </c:pt>
                <c:pt idx="4">
                  <c:v>18</c:v>
                </c:pt>
                <c:pt idx="5">
                  <c:v>18</c:v>
                </c:pt>
                <c:pt idx="6">
                  <c:v>9</c:v>
                </c:pt>
                <c:pt idx="7">
                  <c:v>9</c:v>
                </c:pt>
                <c:pt idx="8">
                  <c:v>216</c:v>
                </c:pt>
                <c:pt idx="9">
                  <c:v>18</c:v>
                </c:pt>
                <c:pt idx="10">
                  <c:v>18</c:v>
                </c:pt>
                <c:pt idx="11">
                  <c:v>18</c:v>
                </c:pt>
                <c:pt idx="12">
                  <c:v>18</c:v>
                </c:pt>
                <c:pt idx="13">
                  <c:v>36</c:v>
                </c:pt>
                <c:pt idx="14">
                  <c:v>36</c:v>
                </c:pt>
                <c:pt idx="15">
                  <c:v>126</c:v>
                </c:pt>
                <c:pt idx="16">
                  <c:v>126</c:v>
                </c:pt>
                <c:pt idx="17">
                  <c:v>270</c:v>
                </c:pt>
                <c:pt idx="18">
                  <c:v>18</c:v>
                </c:pt>
                <c:pt idx="19">
                  <c:v>18</c:v>
                </c:pt>
                <c:pt idx="20">
                  <c:v>588</c:v>
                </c:pt>
                <c:pt idx="21">
                  <c:v>360</c:v>
                </c:pt>
                <c:pt idx="22">
                  <c:v>360</c:v>
                </c:pt>
                <c:pt idx="23">
                  <c:v>270</c:v>
                </c:pt>
                <c:pt idx="24">
                  <c:v>20</c:v>
                </c:pt>
                <c:pt idx="25">
                  <c:v>10</c:v>
                </c:pt>
                <c:pt idx="26">
                  <c:v>15</c:v>
                </c:pt>
                <c:pt idx="27">
                  <c:v>5</c:v>
                </c:pt>
                <c:pt idx="28">
                  <c:v>10</c:v>
                </c:pt>
                <c:pt idx="29">
                  <c:v>10</c:v>
                </c:pt>
                <c:pt idx="30">
                  <c:v>12</c:v>
                </c:pt>
                <c:pt idx="31">
                  <c:v>4</c:v>
                </c:pt>
                <c:pt idx="32">
                  <c:v>8</c:v>
                </c:pt>
                <c:pt idx="33">
                  <c:v>5</c:v>
                </c:pt>
                <c:pt idx="34">
                  <c:v>5</c:v>
                </c:pt>
                <c:pt idx="35">
                  <c:v>10</c:v>
                </c:pt>
                <c:pt idx="36">
                  <c:v>15</c:v>
                </c:pt>
                <c:pt idx="37">
                  <c:v>5</c:v>
                </c:pt>
                <c:pt idx="38">
                  <c:v>360</c:v>
                </c:pt>
                <c:pt idx="39">
                  <c:v>360</c:v>
                </c:pt>
                <c:pt idx="40">
                  <c:v>774</c:v>
                </c:pt>
                <c:pt idx="41">
                  <c:v>18</c:v>
                </c:pt>
              </c:numCache>
            </c:numRef>
          </c:val>
          <c:extLst>
            <c:ext xmlns:c16="http://schemas.microsoft.com/office/drawing/2014/chart" uri="{C3380CC4-5D6E-409C-BE32-E72D297353CC}">
              <c16:uniqueId val="{00000000-EDE1-4A8B-92C9-FF4DE8D306A5}"/>
            </c:ext>
          </c:extLst>
        </c:ser>
        <c:dLbls>
          <c:showLegendKey val="0"/>
          <c:showVal val="0"/>
          <c:showCatName val="0"/>
          <c:showSerName val="0"/>
          <c:showPercent val="0"/>
          <c:showBubbleSize val="0"/>
        </c:dLbls>
        <c:gapWidth val="219"/>
        <c:overlap val="-27"/>
        <c:axId val="1056564800"/>
        <c:axId val="1056567200"/>
      </c:barChart>
      <c:catAx>
        <c:axId val="1056564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6567200"/>
        <c:crosses val="autoZero"/>
        <c:auto val="1"/>
        <c:lblAlgn val="ctr"/>
        <c:lblOffset val="100"/>
        <c:noMultiLvlLbl val="0"/>
      </c:catAx>
      <c:valAx>
        <c:axId val="1056567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65648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[Finger and tile standardization.xlsx]Finger Summary!PivotTable1</c:name>
    <c:fmtId val="6"/>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'Finger Summary'!$I$5:$I$6</c:f>
              <c:strCache>
                <c:ptCount val="1"/>
                <c:pt idx="0">
                  <c:v>01-06</c:v>
                </c:pt>
              </c:strCache>
            </c:strRef>
          </c:tx>
          <c:spPr>
            <a:solidFill>
              <a:schemeClr val="accent1"/>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Summary'!$I$7:$I$23</c:f>
              <c:numCache>
                <c:formatCode>0</c:formatCode>
                <c:ptCount val="16"/>
                <c:pt idx="0">
                  <c:v>576</c:v>
                </c:pt>
                <c:pt idx="1">
                  <c:v>576</c:v>
                </c:pt>
                <c:pt idx="2">
                  <c:v>288</c:v>
                </c:pt>
                <c:pt idx="3">
                  <c:v>252</c:v>
                </c:pt>
              </c:numCache>
            </c:numRef>
          </c:val>
          <c:extLst>
            <c:ext xmlns:c16="http://schemas.microsoft.com/office/drawing/2014/chart" uri="{C3380CC4-5D6E-409C-BE32-E72D297353CC}">
              <c16:uniqueId val="{00000000-5FFF-4235-BF4F-E34E32294CE6}"/>
            </c:ext>
          </c:extLst>
        </c:ser>
        <c:ser>
          <c:idx val="1"/>
          <c:order val="1"/>
          <c:tx>
            <c:strRef>
              <c:f>'Finger Summary'!$J$5:$J$6</c:f>
              <c:strCache>
                <c:ptCount val="1"/>
                <c:pt idx="0">
                  <c:v>06 top left</c:v>
                </c:pt>
              </c:strCache>
            </c:strRef>
          </c:tx>
          <c:spPr>
            <a:solidFill>
              <a:schemeClr val="accent2"/>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Summary'!$J$7:$J$23</c:f>
              <c:numCache>
                <c:formatCode>0</c:formatCode>
                <c:ptCount val="16"/>
                <c:pt idx="3">
                  <c:v>18</c:v>
                </c:pt>
              </c:numCache>
            </c:numRef>
          </c:val>
          <c:extLst>
            <c:ext xmlns:c16="http://schemas.microsoft.com/office/drawing/2014/chart" uri="{C3380CC4-5D6E-409C-BE32-E72D297353CC}">
              <c16:uniqueId val="{00000000-71A8-4551-A249-94AE55FB826A}"/>
            </c:ext>
          </c:extLst>
        </c:ser>
        <c:ser>
          <c:idx val="2"/>
          <c:order val="2"/>
          <c:tx>
            <c:strRef>
              <c:f>'Finger Summary'!$K$5:$K$6</c:f>
              <c:strCache>
                <c:ptCount val="1"/>
                <c:pt idx="0">
                  <c:v>06 top right</c:v>
                </c:pt>
              </c:strCache>
            </c:strRef>
          </c:tx>
          <c:spPr>
            <a:solidFill>
              <a:schemeClr val="accent3"/>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Summary'!$K$7:$K$23</c:f>
              <c:numCache>
                <c:formatCode>0</c:formatCode>
                <c:ptCount val="16"/>
                <c:pt idx="3">
                  <c:v>18</c:v>
                </c:pt>
              </c:numCache>
            </c:numRef>
          </c:val>
          <c:extLst>
            <c:ext xmlns:c16="http://schemas.microsoft.com/office/drawing/2014/chart" uri="{C3380CC4-5D6E-409C-BE32-E72D297353CC}">
              <c16:uniqueId val="{00000001-71A8-4551-A249-94AE55FB826A}"/>
            </c:ext>
          </c:extLst>
        </c:ser>
        <c:ser>
          <c:idx val="3"/>
          <c:order val="3"/>
          <c:tx>
            <c:strRef>
              <c:f>'Finger Summary'!$L$5:$L$6</c:f>
              <c:strCache>
                <c:ptCount val="1"/>
                <c:pt idx="0">
                  <c:v>07</c:v>
                </c:pt>
              </c:strCache>
            </c:strRef>
          </c:tx>
          <c:spPr>
            <a:solidFill>
              <a:schemeClr val="accent4"/>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Summary'!$L$7:$L$23</c:f>
              <c:numCache>
                <c:formatCode>0</c:formatCode>
                <c:ptCount val="16"/>
                <c:pt idx="4">
                  <c:v>216</c:v>
                </c:pt>
              </c:numCache>
            </c:numRef>
          </c:val>
          <c:extLst>
            <c:ext xmlns:c16="http://schemas.microsoft.com/office/drawing/2014/chart" uri="{C3380CC4-5D6E-409C-BE32-E72D297353CC}">
              <c16:uniqueId val="{00000002-71A8-4551-A249-94AE55FB826A}"/>
            </c:ext>
          </c:extLst>
        </c:ser>
        <c:ser>
          <c:idx val="4"/>
          <c:order val="4"/>
          <c:tx>
            <c:strRef>
              <c:f>'Finger Summary'!$M$5:$M$6</c:f>
              <c:strCache>
                <c:ptCount val="1"/>
                <c:pt idx="0">
                  <c:v>07 bottom left</c:v>
                </c:pt>
              </c:strCache>
            </c:strRef>
          </c:tx>
          <c:spPr>
            <a:solidFill>
              <a:schemeClr val="accent5"/>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Summary'!$M$7:$M$23</c:f>
              <c:numCache>
                <c:formatCode>0</c:formatCode>
                <c:ptCount val="16"/>
                <c:pt idx="4">
                  <c:v>18</c:v>
                </c:pt>
              </c:numCache>
            </c:numRef>
          </c:val>
          <c:extLst>
            <c:ext xmlns:c16="http://schemas.microsoft.com/office/drawing/2014/chart" uri="{C3380CC4-5D6E-409C-BE32-E72D297353CC}">
              <c16:uniqueId val="{00000003-71A8-4551-A249-94AE55FB826A}"/>
            </c:ext>
          </c:extLst>
        </c:ser>
        <c:ser>
          <c:idx val="5"/>
          <c:order val="5"/>
          <c:tx>
            <c:strRef>
              <c:f>'Finger Summary'!$N$5:$N$6</c:f>
              <c:strCache>
                <c:ptCount val="1"/>
                <c:pt idx="0">
                  <c:v>07 bottom right</c:v>
                </c:pt>
              </c:strCache>
            </c:strRef>
          </c:tx>
          <c:spPr>
            <a:solidFill>
              <a:schemeClr val="accent6"/>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Summary'!$N$7:$N$23</c:f>
              <c:numCache>
                <c:formatCode>0</c:formatCode>
                <c:ptCount val="16"/>
                <c:pt idx="4">
                  <c:v>18</c:v>
                </c:pt>
              </c:numCache>
            </c:numRef>
          </c:val>
          <c:extLst>
            <c:ext xmlns:c16="http://schemas.microsoft.com/office/drawing/2014/chart" uri="{C3380CC4-5D6E-409C-BE32-E72D297353CC}">
              <c16:uniqueId val="{00000004-71A8-4551-A249-94AE55FB826A}"/>
            </c:ext>
          </c:extLst>
        </c:ser>
        <c:ser>
          <c:idx val="6"/>
          <c:order val="6"/>
          <c:tx>
            <c:strRef>
              <c:f>'Finger Summary'!$O$5:$O$6</c:f>
              <c:strCache>
                <c:ptCount val="1"/>
                <c:pt idx="0">
                  <c:v>07 top left</c:v>
                </c:pt>
              </c:strCache>
            </c:strRef>
          </c:tx>
          <c:spPr>
            <a:solidFill>
              <a:schemeClr val="accent1">
                <a:lumMod val="6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Summary'!$O$7:$O$23</c:f>
              <c:numCache>
                <c:formatCode>0</c:formatCode>
                <c:ptCount val="16"/>
                <c:pt idx="4">
                  <c:v>9</c:v>
                </c:pt>
              </c:numCache>
            </c:numRef>
          </c:val>
          <c:extLst>
            <c:ext xmlns:c16="http://schemas.microsoft.com/office/drawing/2014/chart" uri="{C3380CC4-5D6E-409C-BE32-E72D297353CC}">
              <c16:uniqueId val="{00000005-71A8-4551-A249-94AE55FB826A}"/>
            </c:ext>
          </c:extLst>
        </c:ser>
        <c:ser>
          <c:idx val="7"/>
          <c:order val="7"/>
          <c:tx>
            <c:strRef>
              <c:f>'Finger Summary'!$P$5:$P$6</c:f>
              <c:strCache>
                <c:ptCount val="1"/>
                <c:pt idx="0">
                  <c:v>07 top right</c:v>
                </c:pt>
              </c:strCache>
            </c:strRef>
          </c:tx>
          <c:spPr>
            <a:solidFill>
              <a:schemeClr val="accent2">
                <a:lumMod val="6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Summary'!$P$7:$P$23</c:f>
              <c:numCache>
                <c:formatCode>0</c:formatCode>
                <c:ptCount val="16"/>
                <c:pt idx="4">
                  <c:v>9</c:v>
                </c:pt>
              </c:numCache>
            </c:numRef>
          </c:val>
          <c:extLst>
            <c:ext xmlns:c16="http://schemas.microsoft.com/office/drawing/2014/chart" uri="{C3380CC4-5D6E-409C-BE32-E72D297353CC}">
              <c16:uniqueId val="{00000006-71A8-4551-A249-94AE55FB826A}"/>
            </c:ext>
          </c:extLst>
        </c:ser>
        <c:ser>
          <c:idx val="8"/>
          <c:order val="8"/>
          <c:tx>
            <c:strRef>
              <c:f>'Finger Summary'!$Q$5:$Q$6</c:f>
              <c:strCache>
                <c:ptCount val="1"/>
                <c:pt idx="0">
                  <c:v>08</c:v>
                </c:pt>
              </c:strCache>
            </c:strRef>
          </c:tx>
          <c:spPr>
            <a:solidFill>
              <a:schemeClr val="accent3">
                <a:lumMod val="6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Summary'!$Q$7:$Q$23</c:f>
              <c:numCache>
                <c:formatCode>0</c:formatCode>
                <c:ptCount val="16"/>
                <c:pt idx="5">
                  <c:v>216</c:v>
                </c:pt>
              </c:numCache>
            </c:numRef>
          </c:val>
          <c:extLst>
            <c:ext xmlns:c16="http://schemas.microsoft.com/office/drawing/2014/chart" uri="{C3380CC4-5D6E-409C-BE32-E72D297353CC}">
              <c16:uniqueId val="{00000007-71A8-4551-A249-94AE55FB826A}"/>
            </c:ext>
          </c:extLst>
        </c:ser>
        <c:ser>
          <c:idx val="9"/>
          <c:order val="9"/>
          <c:tx>
            <c:strRef>
              <c:f>'Finger Summary'!$R$5:$R$6</c:f>
              <c:strCache>
                <c:ptCount val="1"/>
                <c:pt idx="0">
                  <c:v>08 bottom left</c:v>
                </c:pt>
              </c:strCache>
            </c:strRef>
          </c:tx>
          <c:spPr>
            <a:solidFill>
              <a:schemeClr val="accent4">
                <a:lumMod val="6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Summary'!$R$7:$R$23</c:f>
              <c:numCache>
                <c:formatCode>0</c:formatCode>
                <c:ptCount val="16"/>
                <c:pt idx="5">
                  <c:v>18</c:v>
                </c:pt>
              </c:numCache>
            </c:numRef>
          </c:val>
          <c:extLst>
            <c:ext xmlns:c16="http://schemas.microsoft.com/office/drawing/2014/chart" uri="{C3380CC4-5D6E-409C-BE32-E72D297353CC}">
              <c16:uniqueId val="{00000008-71A8-4551-A249-94AE55FB826A}"/>
            </c:ext>
          </c:extLst>
        </c:ser>
        <c:ser>
          <c:idx val="10"/>
          <c:order val="10"/>
          <c:tx>
            <c:strRef>
              <c:f>'Finger Summary'!$S$5:$S$6</c:f>
              <c:strCache>
                <c:ptCount val="1"/>
                <c:pt idx="0">
                  <c:v>08 bottom right</c:v>
                </c:pt>
              </c:strCache>
            </c:strRef>
          </c:tx>
          <c:spPr>
            <a:solidFill>
              <a:schemeClr val="accent5">
                <a:lumMod val="6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Summary'!$S$7:$S$23</c:f>
              <c:numCache>
                <c:formatCode>0</c:formatCode>
                <c:ptCount val="16"/>
                <c:pt idx="5">
                  <c:v>18</c:v>
                </c:pt>
              </c:numCache>
            </c:numRef>
          </c:val>
          <c:extLst>
            <c:ext xmlns:c16="http://schemas.microsoft.com/office/drawing/2014/chart" uri="{C3380CC4-5D6E-409C-BE32-E72D297353CC}">
              <c16:uniqueId val="{00000009-71A8-4551-A249-94AE55FB826A}"/>
            </c:ext>
          </c:extLst>
        </c:ser>
        <c:ser>
          <c:idx val="11"/>
          <c:order val="11"/>
          <c:tx>
            <c:strRef>
              <c:f>'Finger Summary'!$T$5:$T$6</c:f>
              <c:strCache>
                <c:ptCount val="1"/>
                <c:pt idx="0">
                  <c:v>08 top left</c:v>
                </c:pt>
              </c:strCache>
            </c:strRef>
          </c:tx>
          <c:spPr>
            <a:solidFill>
              <a:schemeClr val="accent6">
                <a:lumMod val="6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Summary'!$T$7:$T$23</c:f>
              <c:numCache>
                <c:formatCode>0</c:formatCode>
                <c:ptCount val="16"/>
                <c:pt idx="5">
                  <c:v>18</c:v>
                </c:pt>
              </c:numCache>
            </c:numRef>
          </c:val>
          <c:extLst>
            <c:ext xmlns:c16="http://schemas.microsoft.com/office/drawing/2014/chart" uri="{C3380CC4-5D6E-409C-BE32-E72D297353CC}">
              <c16:uniqueId val="{0000000A-71A8-4551-A249-94AE55FB826A}"/>
            </c:ext>
          </c:extLst>
        </c:ser>
        <c:ser>
          <c:idx val="12"/>
          <c:order val="12"/>
          <c:tx>
            <c:strRef>
              <c:f>'Finger Summary'!$U$5:$U$6</c:f>
              <c:strCache>
                <c:ptCount val="1"/>
                <c:pt idx="0">
                  <c:v>08 top right</c:v>
                </c:pt>
              </c:strCache>
            </c:strRef>
          </c:tx>
          <c:spPr>
            <a:solidFill>
              <a:schemeClr val="accent1">
                <a:lumMod val="80000"/>
                <a:lumOff val="2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Summary'!$U$7:$U$23</c:f>
              <c:numCache>
                <c:formatCode>0</c:formatCode>
                <c:ptCount val="16"/>
                <c:pt idx="5">
                  <c:v>18</c:v>
                </c:pt>
              </c:numCache>
            </c:numRef>
          </c:val>
          <c:extLst>
            <c:ext xmlns:c16="http://schemas.microsoft.com/office/drawing/2014/chart" uri="{C3380CC4-5D6E-409C-BE32-E72D297353CC}">
              <c16:uniqueId val="{0000000B-71A8-4551-A249-94AE55FB826A}"/>
            </c:ext>
          </c:extLst>
        </c:ser>
        <c:ser>
          <c:idx val="13"/>
          <c:order val="13"/>
          <c:tx>
            <c:strRef>
              <c:f>'Finger Summary'!$V$5:$V$6</c:f>
              <c:strCache>
                <c:ptCount val="1"/>
                <c:pt idx="0">
                  <c:v>09 BL-TR</c:v>
                </c:pt>
              </c:strCache>
            </c:strRef>
          </c:tx>
          <c:spPr>
            <a:solidFill>
              <a:schemeClr val="accent2">
                <a:lumMod val="80000"/>
                <a:lumOff val="2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Summary'!$V$7:$V$23</c:f>
              <c:numCache>
                <c:formatCode>0</c:formatCode>
                <c:ptCount val="16"/>
                <c:pt idx="6">
                  <c:v>36</c:v>
                </c:pt>
              </c:numCache>
            </c:numRef>
          </c:val>
          <c:extLst>
            <c:ext xmlns:c16="http://schemas.microsoft.com/office/drawing/2014/chart" uri="{C3380CC4-5D6E-409C-BE32-E72D297353CC}">
              <c16:uniqueId val="{0000000C-71A8-4551-A249-94AE55FB826A}"/>
            </c:ext>
          </c:extLst>
        </c:ser>
        <c:ser>
          <c:idx val="14"/>
          <c:order val="14"/>
          <c:tx>
            <c:strRef>
              <c:f>'Finger Summary'!$W$5:$W$6</c:f>
              <c:strCache>
                <c:ptCount val="1"/>
                <c:pt idx="0">
                  <c:v>09 BR-TL</c:v>
                </c:pt>
              </c:strCache>
            </c:strRef>
          </c:tx>
          <c:spPr>
            <a:solidFill>
              <a:schemeClr val="accent3">
                <a:lumMod val="80000"/>
                <a:lumOff val="2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Summary'!$W$7:$W$23</c:f>
              <c:numCache>
                <c:formatCode>0</c:formatCode>
                <c:ptCount val="16"/>
                <c:pt idx="6">
                  <c:v>36</c:v>
                </c:pt>
              </c:numCache>
            </c:numRef>
          </c:val>
          <c:extLst>
            <c:ext xmlns:c16="http://schemas.microsoft.com/office/drawing/2014/chart" uri="{C3380CC4-5D6E-409C-BE32-E72D297353CC}">
              <c16:uniqueId val="{0000000D-71A8-4551-A249-94AE55FB826A}"/>
            </c:ext>
          </c:extLst>
        </c:ser>
        <c:ser>
          <c:idx val="15"/>
          <c:order val="15"/>
          <c:tx>
            <c:strRef>
              <c:f>'Finger Summary'!$X$5:$X$6</c:f>
              <c:strCache>
                <c:ptCount val="1"/>
                <c:pt idx="0">
                  <c:v>09 left </c:v>
                </c:pt>
              </c:strCache>
            </c:strRef>
          </c:tx>
          <c:spPr>
            <a:solidFill>
              <a:schemeClr val="accent4">
                <a:lumMod val="80000"/>
                <a:lumOff val="2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Summary'!$X$7:$X$23</c:f>
              <c:numCache>
                <c:formatCode>0</c:formatCode>
                <c:ptCount val="16"/>
                <c:pt idx="6">
                  <c:v>126</c:v>
                </c:pt>
              </c:numCache>
            </c:numRef>
          </c:val>
          <c:extLst>
            <c:ext xmlns:c16="http://schemas.microsoft.com/office/drawing/2014/chart" uri="{C3380CC4-5D6E-409C-BE32-E72D297353CC}">
              <c16:uniqueId val="{0000000E-71A8-4551-A249-94AE55FB826A}"/>
            </c:ext>
          </c:extLst>
        </c:ser>
        <c:ser>
          <c:idx val="16"/>
          <c:order val="16"/>
          <c:tx>
            <c:strRef>
              <c:f>'Finger Summary'!$Y$5:$Y$6</c:f>
              <c:strCache>
                <c:ptCount val="1"/>
                <c:pt idx="0">
                  <c:v>09 right</c:v>
                </c:pt>
              </c:strCache>
            </c:strRef>
          </c:tx>
          <c:spPr>
            <a:solidFill>
              <a:schemeClr val="accent5">
                <a:lumMod val="80000"/>
                <a:lumOff val="2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Summary'!$Y$7:$Y$23</c:f>
              <c:numCache>
                <c:formatCode>0</c:formatCode>
                <c:ptCount val="16"/>
                <c:pt idx="6">
                  <c:v>126</c:v>
                </c:pt>
              </c:numCache>
            </c:numRef>
          </c:val>
          <c:extLst>
            <c:ext xmlns:c16="http://schemas.microsoft.com/office/drawing/2014/chart" uri="{C3380CC4-5D6E-409C-BE32-E72D297353CC}">
              <c16:uniqueId val="{0000000F-71A8-4551-A249-94AE55FB826A}"/>
            </c:ext>
          </c:extLst>
        </c:ser>
        <c:ser>
          <c:idx val="17"/>
          <c:order val="17"/>
          <c:tx>
            <c:strRef>
              <c:f>'Finger Summary'!$Z$5:$Z$6</c:f>
              <c:strCache>
                <c:ptCount val="1"/>
                <c:pt idx="0">
                  <c:v>10</c:v>
                </c:pt>
              </c:strCache>
            </c:strRef>
          </c:tx>
          <c:spPr>
            <a:solidFill>
              <a:schemeClr val="accent6">
                <a:lumMod val="80000"/>
                <a:lumOff val="2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Summary'!$Z$7:$Z$23</c:f>
              <c:numCache>
                <c:formatCode>0</c:formatCode>
                <c:ptCount val="16"/>
                <c:pt idx="7">
                  <c:v>270</c:v>
                </c:pt>
              </c:numCache>
            </c:numRef>
          </c:val>
          <c:extLst>
            <c:ext xmlns:c16="http://schemas.microsoft.com/office/drawing/2014/chart" uri="{C3380CC4-5D6E-409C-BE32-E72D297353CC}">
              <c16:uniqueId val="{00000010-71A8-4551-A249-94AE55FB826A}"/>
            </c:ext>
          </c:extLst>
        </c:ser>
        <c:ser>
          <c:idx val="18"/>
          <c:order val="18"/>
          <c:tx>
            <c:strRef>
              <c:f>'Finger Summary'!$AA$5:$AA$6</c:f>
              <c:strCache>
                <c:ptCount val="1"/>
                <c:pt idx="0">
                  <c:v>10 top left</c:v>
                </c:pt>
              </c:strCache>
            </c:strRef>
          </c:tx>
          <c:spPr>
            <a:solidFill>
              <a:schemeClr val="accent1">
                <a:lumMod val="8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Summary'!$AA$7:$AA$23</c:f>
              <c:numCache>
                <c:formatCode>0</c:formatCode>
                <c:ptCount val="16"/>
                <c:pt idx="7">
                  <c:v>18</c:v>
                </c:pt>
              </c:numCache>
            </c:numRef>
          </c:val>
          <c:extLst>
            <c:ext xmlns:c16="http://schemas.microsoft.com/office/drawing/2014/chart" uri="{C3380CC4-5D6E-409C-BE32-E72D297353CC}">
              <c16:uniqueId val="{00000011-71A8-4551-A249-94AE55FB826A}"/>
            </c:ext>
          </c:extLst>
        </c:ser>
        <c:ser>
          <c:idx val="19"/>
          <c:order val="19"/>
          <c:tx>
            <c:strRef>
              <c:f>'Finger Summary'!$AB$5:$AB$6</c:f>
              <c:strCache>
                <c:ptCount val="1"/>
                <c:pt idx="0">
                  <c:v>10 top right</c:v>
                </c:pt>
              </c:strCache>
            </c:strRef>
          </c:tx>
          <c:spPr>
            <a:solidFill>
              <a:schemeClr val="accent2">
                <a:lumMod val="8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Summary'!$AB$7:$AB$23</c:f>
              <c:numCache>
                <c:formatCode>0</c:formatCode>
                <c:ptCount val="16"/>
                <c:pt idx="7">
                  <c:v>18</c:v>
                </c:pt>
              </c:numCache>
            </c:numRef>
          </c:val>
          <c:extLst>
            <c:ext xmlns:c16="http://schemas.microsoft.com/office/drawing/2014/chart" uri="{C3380CC4-5D6E-409C-BE32-E72D297353CC}">
              <c16:uniqueId val="{00000012-71A8-4551-A249-94AE55FB826A}"/>
            </c:ext>
          </c:extLst>
        </c:ser>
        <c:ser>
          <c:idx val="20"/>
          <c:order val="20"/>
          <c:tx>
            <c:strRef>
              <c:f>'Finger Summary'!$AC$5:$AC$6</c:f>
              <c:strCache>
                <c:ptCount val="1"/>
                <c:pt idx="0">
                  <c:v>11</c:v>
                </c:pt>
              </c:strCache>
            </c:strRef>
          </c:tx>
          <c:spPr>
            <a:solidFill>
              <a:schemeClr val="accent3">
                <a:lumMod val="8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Summary'!$AC$7:$AC$23</c:f>
              <c:numCache>
                <c:formatCode>0</c:formatCode>
                <c:ptCount val="16"/>
                <c:pt idx="8">
                  <c:v>588</c:v>
                </c:pt>
              </c:numCache>
            </c:numRef>
          </c:val>
          <c:extLst>
            <c:ext xmlns:c16="http://schemas.microsoft.com/office/drawing/2014/chart" uri="{C3380CC4-5D6E-409C-BE32-E72D297353CC}">
              <c16:uniqueId val="{00000013-71A8-4551-A249-94AE55FB826A}"/>
            </c:ext>
          </c:extLst>
        </c:ser>
        <c:ser>
          <c:idx val="21"/>
          <c:order val="21"/>
          <c:tx>
            <c:strRef>
              <c:f>'Finger Summary'!$AD$5:$AD$6</c:f>
              <c:strCache>
                <c:ptCount val="1"/>
                <c:pt idx="0">
                  <c:v>12</c:v>
                </c:pt>
              </c:strCache>
            </c:strRef>
          </c:tx>
          <c:spPr>
            <a:solidFill>
              <a:schemeClr val="accent4">
                <a:lumMod val="8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Summary'!$AD$7:$AD$23</c:f>
              <c:numCache>
                <c:formatCode>0</c:formatCode>
                <c:ptCount val="16"/>
                <c:pt idx="9">
                  <c:v>360</c:v>
                </c:pt>
              </c:numCache>
            </c:numRef>
          </c:val>
          <c:extLst>
            <c:ext xmlns:c16="http://schemas.microsoft.com/office/drawing/2014/chart" uri="{C3380CC4-5D6E-409C-BE32-E72D297353CC}">
              <c16:uniqueId val="{00000014-71A8-4551-A249-94AE55FB826A}"/>
            </c:ext>
          </c:extLst>
        </c:ser>
        <c:ser>
          <c:idx val="22"/>
          <c:order val="22"/>
          <c:tx>
            <c:strRef>
              <c:f>'Finger Summary'!$AE$5:$AE$6</c:f>
              <c:strCache>
                <c:ptCount val="1"/>
                <c:pt idx="0">
                  <c:v>13</c:v>
                </c:pt>
              </c:strCache>
            </c:strRef>
          </c:tx>
          <c:spPr>
            <a:solidFill>
              <a:schemeClr val="accent5">
                <a:lumMod val="8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Summary'!$AE$7:$AE$23</c:f>
              <c:numCache>
                <c:formatCode>0</c:formatCode>
                <c:ptCount val="16"/>
                <c:pt idx="10">
                  <c:v>360</c:v>
                </c:pt>
              </c:numCache>
            </c:numRef>
          </c:val>
          <c:extLst>
            <c:ext xmlns:c16="http://schemas.microsoft.com/office/drawing/2014/chart" uri="{C3380CC4-5D6E-409C-BE32-E72D297353CC}">
              <c16:uniqueId val="{00000015-71A8-4551-A249-94AE55FB826A}"/>
            </c:ext>
          </c:extLst>
        </c:ser>
        <c:ser>
          <c:idx val="23"/>
          <c:order val="23"/>
          <c:tx>
            <c:strRef>
              <c:f>'Finger Summary'!$AF$5:$AF$6</c:f>
              <c:strCache>
                <c:ptCount val="1"/>
                <c:pt idx="0">
                  <c:v>14-15A&amp;S</c:v>
                </c:pt>
              </c:strCache>
            </c:strRef>
          </c:tx>
          <c:spPr>
            <a:solidFill>
              <a:schemeClr val="accent6">
                <a:lumMod val="8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Summary'!$AF$7:$AF$23</c:f>
              <c:numCache>
                <c:formatCode>0</c:formatCode>
                <c:ptCount val="16"/>
                <c:pt idx="11">
                  <c:v>135</c:v>
                </c:pt>
                <c:pt idx="12">
                  <c:v>135</c:v>
                </c:pt>
              </c:numCache>
            </c:numRef>
          </c:val>
          <c:extLst>
            <c:ext xmlns:c16="http://schemas.microsoft.com/office/drawing/2014/chart" uri="{C3380CC4-5D6E-409C-BE32-E72D297353CC}">
              <c16:uniqueId val="{00000016-71A8-4551-A249-94AE55FB826A}"/>
            </c:ext>
          </c:extLst>
        </c:ser>
        <c:ser>
          <c:idx val="24"/>
          <c:order val="24"/>
          <c:tx>
            <c:strRef>
              <c:f>'Finger Summary'!$AG$5:$AG$6</c:f>
              <c:strCache>
                <c:ptCount val="1"/>
                <c:pt idx="0">
                  <c:v>14-15AND-L ADL-R</c:v>
                </c:pt>
              </c:strCache>
            </c:strRef>
          </c:tx>
          <c:spPr>
            <a:solidFill>
              <a:schemeClr val="accent1">
                <a:lumMod val="60000"/>
                <a:lumOff val="4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Summary'!$AG$7:$AG$23</c:f>
              <c:numCache>
                <c:formatCode>0</c:formatCode>
                <c:ptCount val="16"/>
                <c:pt idx="11">
                  <c:v>10</c:v>
                </c:pt>
                <c:pt idx="12">
                  <c:v>10</c:v>
                </c:pt>
              </c:numCache>
            </c:numRef>
          </c:val>
          <c:extLst>
            <c:ext xmlns:c16="http://schemas.microsoft.com/office/drawing/2014/chart" uri="{C3380CC4-5D6E-409C-BE32-E72D297353CC}">
              <c16:uniqueId val="{00000017-71A8-4551-A249-94AE55FB826A}"/>
            </c:ext>
          </c:extLst>
        </c:ser>
        <c:ser>
          <c:idx val="25"/>
          <c:order val="25"/>
          <c:tx>
            <c:strRef>
              <c:f>'Finger Summary'!$AH$5:$AH$6</c:f>
              <c:strCache>
                <c:ptCount val="1"/>
                <c:pt idx="0">
                  <c:v>14-15AND-right</c:v>
                </c:pt>
              </c:strCache>
            </c:strRef>
          </c:tx>
          <c:spPr>
            <a:solidFill>
              <a:schemeClr val="accent2">
                <a:lumMod val="60000"/>
                <a:lumOff val="4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Summary'!$AH$7:$AH$23</c:f>
              <c:numCache>
                <c:formatCode>0</c:formatCode>
                <c:ptCount val="16"/>
                <c:pt idx="11">
                  <c:v>5</c:v>
                </c:pt>
                <c:pt idx="12">
                  <c:v>5</c:v>
                </c:pt>
              </c:numCache>
            </c:numRef>
          </c:val>
          <c:extLst>
            <c:ext xmlns:c16="http://schemas.microsoft.com/office/drawing/2014/chart" uri="{C3380CC4-5D6E-409C-BE32-E72D297353CC}">
              <c16:uniqueId val="{00000018-71A8-4551-A249-94AE55FB826A}"/>
            </c:ext>
          </c:extLst>
        </c:ser>
        <c:ser>
          <c:idx val="26"/>
          <c:order val="26"/>
          <c:tx>
            <c:strRef>
              <c:f>'Finger Summary'!$AI$5:$AI$6</c:f>
              <c:strCache>
                <c:ptCount val="1"/>
                <c:pt idx="0">
                  <c:v>14-15NB</c:v>
                </c:pt>
              </c:strCache>
            </c:strRef>
          </c:tx>
          <c:spPr>
            <a:solidFill>
              <a:schemeClr val="accent3">
                <a:lumMod val="60000"/>
                <a:lumOff val="4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Summary'!$AI$7:$AI$23</c:f>
              <c:numCache>
                <c:formatCode>0</c:formatCode>
                <c:ptCount val="16"/>
                <c:pt idx="11">
                  <c:v>5</c:v>
                </c:pt>
                <c:pt idx="12">
                  <c:v>10</c:v>
                </c:pt>
              </c:numCache>
            </c:numRef>
          </c:val>
          <c:extLst>
            <c:ext xmlns:c16="http://schemas.microsoft.com/office/drawing/2014/chart" uri="{C3380CC4-5D6E-409C-BE32-E72D297353CC}">
              <c16:uniqueId val="{00000019-71A8-4551-A249-94AE55FB826A}"/>
            </c:ext>
          </c:extLst>
        </c:ser>
        <c:ser>
          <c:idx val="27"/>
          <c:order val="27"/>
          <c:tx>
            <c:strRef>
              <c:f>'Finger Summary'!$AJ$5:$AJ$6</c:f>
              <c:strCache>
                <c:ptCount val="1"/>
                <c:pt idx="0">
                  <c:v>14NB-right</c:v>
                </c:pt>
              </c:strCache>
            </c:strRef>
          </c:tx>
          <c:spPr>
            <a:solidFill>
              <a:schemeClr val="accent4">
                <a:lumMod val="60000"/>
                <a:lumOff val="4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Summary'!$AJ$7:$AJ$23</c:f>
              <c:numCache>
                <c:formatCode>0</c:formatCode>
                <c:ptCount val="16"/>
                <c:pt idx="11">
                  <c:v>5</c:v>
                </c:pt>
              </c:numCache>
            </c:numRef>
          </c:val>
          <c:extLst>
            <c:ext xmlns:c16="http://schemas.microsoft.com/office/drawing/2014/chart" uri="{C3380CC4-5D6E-409C-BE32-E72D297353CC}">
              <c16:uniqueId val="{0000001A-71A8-4551-A249-94AE55FB826A}"/>
            </c:ext>
          </c:extLst>
        </c:ser>
        <c:ser>
          <c:idx val="28"/>
          <c:order val="28"/>
          <c:tx>
            <c:strRef>
              <c:f>'Finger Summary'!$AK$5:$AK$6</c:f>
              <c:strCache>
                <c:ptCount val="1"/>
                <c:pt idx="0">
                  <c:v>14NC-left</c:v>
                </c:pt>
              </c:strCache>
            </c:strRef>
          </c:tx>
          <c:spPr>
            <a:solidFill>
              <a:schemeClr val="accent5">
                <a:lumMod val="60000"/>
                <a:lumOff val="4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Summary'!$AK$7:$AK$23</c:f>
              <c:numCache>
                <c:formatCode>0</c:formatCode>
                <c:ptCount val="16"/>
                <c:pt idx="11">
                  <c:v>10</c:v>
                </c:pt>
              </c:numCache>
            </c:numRef>
          </c:val>
          <c:extLst>
            <c:ext xmlns:c16="http://schemas.microsoft.com/office/drawing/2014/chart" uri="{C3380CC4-5D6E-409C-BE32-E72D297353CC}">
              <c16:uniqueId val="{0000001B-71A8-4551-A249-94AE55FB826A}"/>
            </c:ext>
          </c:extLst>
        </c:ser>
        <c:ser>
          <c:idx val="29"/>
          <c:order val="29"/>
          <c:tx>
            <c:strRef>
              <c:f>'Finger Summary'!$AL$5:$AL$6</c:f>
              <c:strCache>
                <c:ptCount val="1"/>
                <c:pt idx="0">
                  <c:v>14NC-right</c:v>
                </c:pt>
              </c:strCache>
            </c:strRef>
          </c:tx>
          <c:spPr>
            <a:solidFill>
              <a:schemeClr val="accent6">
                <a:lumMod val="60000"/>
                <a:lumOff val="4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Summary'!$AL$7:$AL$23</c:f>
              <c:numCache>
                <c:formatCode>0</c:formatCode>
                <c:ptCount val="16"/>
                <c:pt idx="11">
                  <c:v>10</c:v>
                </c:pt>
              </c:numCache>
            </c:numRef>
          </c:val>
          <c:extLst>
            <c:ext xmlns:c16="http://schemas.microsoft.com/office/drawing/2014/chart" uri="{C3380CC4-5D6E-409C-BE32-E72D297353CC}">
              <c16:uniqueId val="{0000001C-71A8-4551-A249-94AE55FB826A}"/>
            </c:ext>
          </c:extLst>
        </c:ser>
        <c:ser>
          <c:idx val="30"/>
          <c:order val="30"/>
          <c:tx>
            <c:strRef>
              <c:f>'Finger Summary'!$AM$5:$AM$6</c:f>
              <c:strCache>
                <c:ptCount val="1"/>
                <c:pt idx="0">
                  <c:v>14ND/L-left</c:v>
                </c:pt>
              </c:strCache>
            </c:strRef>
          </c:tx>
          <c:spPr>
            <a:solidFill>
              <a:schemeClr val="accent1">
                <a:lumMod val="5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Summary'!$AM$7:$AM$23</c:f>
              <c:numCache>
                <c:formatCode>0</c:formatCode>
                <c:ptCount val="16"/>
                <c:pt idx="11">
                  <c:v>12</c:v>
                </c:pt>
              </c:numCache>
            </c:numRef>
          </c:val>
          <c:extLst>
            <c:ext xmlns:c16="http://schemas.microsoft.com/office/drawing/2014/chart" uri="{C3380CC4-5D6E-409C-BE32-E72D297353CC}">
              <c16:uniqueId val="{0000001D-71A8-4551-A249-94AE55FB826A}"/>
            </c:ext>
          </c:extLst>
        </c:ser>
        <c:ser>
          <c:idx val="31"/>
          <c:order val="31"/>
          <c:tx>
            <c:strRef>
              <c:f>'Finger Summary'!$AN$5:$AN$6</c:f>
              <c:strCache>
                <c:ptCount val="1"/>
                <c:pt idx="0">
                  <c:v>14NDL-right</c:v>
                </c:pt>
              </c:strCache>
            </c:strRef>
          </c:tx>
          <c:spPr>
            <a:solidFill>
              <a:schemeClr val="accent2">
                <a:lumMod val="5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Summary'!$AN$7:$AN$23</c:f>
              <c:numCache>
                <c:formatCode>0</c:formatCode>
                <c:ptCount val="16"/>
                <c:pt idx="11">
                  <c:v>4</c:v>
                </c:pt>
              </c:numCache>
            </c:numRef>
          </c:val>
          <c:extLst>
            <c:ext xmlns:c16="http://schemas.microsoft.com/office/drawing/2014/chart" uri="{C3380CC4-5D6E-409C-BE32-E72D297353CC}">
              <c16:uniqueId val="{0000001E-71A8-4551-A249-94AE55FB826A}"/>
            </c:ext>
          </c:extLst>
        </c:ser>
        <c:ser>
          <c:idx val="32"/>
          <c:order val="32"/>
          <c:tx>
            <c:strRef>
              <c:f>'Finger Summary'!$AO$5:$AO$6</c:f>
              <c:strCache>
                <c:ptCount val="1"/>
                <c:pt idx="0">
                  <c:v>14ND-right</c:v>
                </c:pt>
              </c:strCache>
            </c:strRef>
          </c:tx>
          <c:spPr>
            <a:solidFill>
              <a:schemeClr val="accent3">
                <a:lumMod val="5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Summary'!$AO$7:$AO$23</c:f>
              <c:numCache>
                <c:formatCode>0</c:formatCode>
                <c:ptCount val="16"/>
                <c:pt idx="11">
                  <c:v>8</c:v>
                </c:pt>
              </c:numCache>
            </c:numRef>
          </c:val>
          <c:extLst>
            <c:ext xmlns:c16="http://schemas.microsoft.com/office/drawing/2014/chart" uri="{C3380CC4-5D6E-409C-BE32-E72D297353CC}">
              <c16:uniqueId val="{0000001F-71A8-4551-A249-94AE55FB826A}"/>
            </c:ext>
          </c:extLst>
        </c:ser>
        <c:ser>
          <c:idx val="33"/>
          <c:order val="33"/>
          <c:tx>
            <c:strRef>
              <c:f>'Finger Summary'!$AP$5:$AP$6</c:f>
              <c:strCache>
                <c:ptCount val="1"/>
                <c:pt idx="0">
                  <c:v>14NE-left</c:v>
                </c:pt>
              </c:strCache>
            </c:strRef>
          </c:tx>
          <c:spPr>
            <a:solidFill>
              <a:schemeClr val="accent4">
                <a:lumMod val="5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Summary'!$AP$7:$AP$23</c:f>
              <c:numCache>
                <c:formatCode>0</c:formatCode>
                <c:ptCount val="16"/>
                <c:pt idx="11">
                  <c:v>5</c:v>
                </c:pt>
              </c:numCache>
            </c:numRef>
          </c:val>
          <c:extLst>
            <c:ext xmlns:c16="http://schemas.microsoft.com/office/drawing/2014/chart" uri="{C3380CC4-5D6E-409C-BE32-E72D297353CC}">
              <c16:uniqueId val="{00000020-71A8-4551-A249-94AE55FB826A}"/>
            </c:ext>
          </c:extLst>
        </c:ser>
        <c:ser>
          <c:idx val="34"/>
          <c:order val="34"/>
          <c:tx>
            <c:strRef>
              <c:f>'Finger Summary'!$AQ$5:$AQ$6</c:f>
              <c:strCache>
                <c:ptCount val="1"/>
                <c:pt idx="0">
                  <c:v>14NE-right</c:v>
                </c:pt>
              </c:strCache>
            </c:strRef>
          </c:tx>
          <c:spPr>
            <a:solidFill>
              <a:schemeClr val="accent5">
                <a:lumMod val="5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Summary'!$AQ$7:$AQ$23</c:f>
              <c:numCache>
                <c:formatCode>0</c:formatCode>
                <c:ptCount val="16"/>
                <c:pt idx="11">
                  <c:v>5</c:v>
                </c:pt>
              </c:numCache>
            </c:numRef>
          </c:val>
          <c:extLst>
            <c:ext xmlns:c16="http://schemas.microsoft.com/office/drawing/2014/chart" uri="{C3380CC4-5D6E-409C-BE32-E72D297353CC}">
              <c16:uniqueId val="{00000021-71A8-4551-A249-94AE55FB826A}"/>
            </c:ext>
          </c:extLst>
        </c:ser>
        <c:ser>
          <c:idx val="35"/>
          <c:order val="35"/>
          <c:tx>
            <c:strRef>
              <c:f>'Finger Summary'!$AR$5:$AR$6</c:f>
              <c:strCache>
                <c:ptCount val="1"/>
                <c:pt idx="0">
                  <c:v>15NC/NE-left</c:v>
                </c:pt>
              </c:strCache>
            </c:strRef>
          </c:tx>
          <c:spPr>
            <a:solidFill>
              <a:schemeClr val="accent6">
                <a:lumMod val="5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Summary'!$AR$7:$AR$23</c:f>
              <c:numCache>
                <c:formatCode>0</c:formatCode>
                <c:ptCount val="16"/>
                <c:pt idx="12">
                  <c:v>10</c:v>
                </c:pt>
              </c:numCache>
            </c:numRef>
          </c:val>
          <c:extLst>
            <c:ext xmlns:c16="http://schemas.microsoft.com/office/drawing/2014/chart" uri="{C3380CC4-5D6E-409C-BE32-E72D297353CC}">
              <c16:uniqueId val="{00000022-71A8-4551-A249-94AE55FB826A}"/>
            </c:ext>
          </c:extLst>
        </c:ser>
        <c:ser>
          <c:idx val="36"/>
          <c:order val="36"/>
          <c:tx>
            <c:strRef>
              <c:f>'Finger Summary'!$AS$5:$AS$6</c:f>
              <c:strCache>
                <c:ptCount val="1"/>
                <c:pt idx="0">
                  <c:v>15NC/NE-right</c:v>
                </c:pt>
              </c:strCache>
            </c:strRef>
          </c:tx>
          <c:spPr>
            <a:solidFill>
              <a:schemeClr val="accent1">
                <a:lumMod val="70000"/>
                <a:lumOff val="3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Summary'!$AS$7:$AS$23</c:f>
              <c:numCache>
                <c:formatCode>0</c:formatCode>
                <c:ptCount val="16"/>
                <c:pt idx="12">
                  <c:v>15</c:v>
                </c:pt>
              </c:numCache>
            </c:numRef>
          </c:val>
          <c:extLst>
            <c:ext xmlns:c16="http://schemas.microsoft.com/office/drawing/2014/chart" uri="{C3380CC4-5D6E-409C-BE32-E72D297353CC}">
              <c16:uniqueId val="{00000023-71A8-4551-A249-94AE55FB826A}"/>
            </c:ext>
          </c:extLst>
        </c:ser>
        <c:ser>
          <c:idx val="37"/>
          <c:order val="37"/>
          <c:tx>
            <c:strRef>
              <c:f>'Finger Summary'!$AT$5:$AT$6</c:f>
              <c:strCache>
                <c:ptCount val="1"/>
                <c:pt idx="0">
                  <c:v>15NCA-left</c:v>
                </c:pt>
              </c:strCache>
            </c:strRef>
          </c:tx>
          <c:spPr>
            <a:solidFill>
              <a:schemeClr val="accent2">
                <a:lumMod val="70000"/>
                <a:lumOff val="3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Summary'!$AT$7:$AT$23</c:f>
              <c:numCache>
                <c:formatCode>0</c:formatCode>
                <c:ptCount val="16"/>
                <c:pt idx="12">
                  <c:v>5</c:v>
                </c:pt>
              </c:numCache>
            </c:numRef>
          </c:val>
          <c:extLst>
            <c:ext xmlns:c16="http://schemas.microsoft.com/office/drawing/2014/chart" uri="{C3380CC4-5D6E-409C-BE32-E72D297353CC}">
              <c16:uniqueId val="{00000024-71A8-4551-A249-94AE55FB826A}"/>
            </c:ext>
          </c:extLst>
        </c:ser>
        <c:ser>
          <c:idx val="38"/>
          <c:order val="38"/>
          <c:tx>
            <c:strRef>
              <c:f>'Finger Summary'!$AU$5:$AU$6</c:f>
              <c:strCache>
                <c:ptCount val="1"/>
                <c:pt idx="0">
                  <c:v>16</c:v>
                </c:pt>
              </c:strCache>
            </c:strRef>
          </c:tx>
          <c:spPr>
            <a:solidFill>
              <a:schemeClr val="accent3">
                <a:lumMod val="70000"/>
                <a:lumOff val="3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Summary'!$AU$7:$AU$23</c:f>
              <c:numCache>
                <c:formatCode>0</c:formatCode>
                <c:ptCount val="16"/>
                <c:pt idx="13">
                  <c:v>360</c:v>
                </c:pt>
              </c:numCache>
            </c:numRef>
          </c:val>
          <c:extLst>
            <c:ext xmlns:c16="http://schemas.microsoft.com/office/drawing/2014/chart" uri="{C3380CC4-5D6E-409C-BE32-E72D297353CC}">
              <c16:uniqueId val="{00000025-71A8-4551-A249-94AE55FB826A}"/>
            </c:ext>
          </c:extLst>
        </c:ser>
        <c:ser>
          <c:idx val="39"/>
          <c:order val="39"/>
          <c:tx>
            <c:strRef>
              <c:f>'Finger Summary'!$AV$5:$AV$6</c:f>
              <c:strCache>
                <c:ptCount val="1"/>
                <c:pt idx="0">
                  <c:v>17</c:v>
                </c:pt>
              </c:strCache>
            </c:strRef>
          </c:tx>
          <c:spPr>
            <a:solidFill>
              <a:schemeClr val="accent4">
                <a:lumMod val="70000"/>
                <a:lumOff val="3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Summary'!$AV$7:$AV$23</c:f>
              <c:numCache>
                <c:formatCode>0</c:formatCode>
                <c:ptCount val="16"/>
                <c:pt idx="14">
                  <c:v>360</c:v>
                </c:pt>
              </c:numCache>
            </c:numRef>
          </c:val>
          <c:extLst>
            <c:ext xmlns:c16="http://schemas.microsoft.com/office/drawing/2014/chart" uri="{C3380CC4-5D6E-409C-BE32-E72D297353CC}">
              <c16:uniqueId val="{00000026-71A8-4551-A249-94AE55FB826A}"/>
            </c:ext>
          </c:extLst>
        </c:ser>
        <c:ser>
          <c:idx val="40"/>
          <c:order val="40"/>
          <c:tx>
            <c:strRef>
              <c:f>'Finger Summary'!$AW$5:$AW$6</c:f>
              <c:strCache>
                <c:ptCount val="1"/>
                <c:pt idx="0">
                  <c:v>18</c:v>
                </c:pt>
              </c:strCache>
            </c:strRef>
          </c:tx>
          <c:spPr>
            <a:solidFill>
              <a:schemeClr val="accent5">
                <a:lumMod val="70000"/>
                <a:lumOff val="3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Summary'!$AW$7:$AW$23</c:f>
              <c:numCache>
                <c:formatCode>0</c:formatCode>
                <c:ptCount val="16"/>
                <c:pt idx="15">
                  <c:v>774</c:v>
                </c:pt>
              </c:numCache>
            </c:numRef>
          </c:val>
          <c:extLst>
            <c:ext xmlns:c16="http://schemas.microsoft.com/office/drawing/2014/chart" uri="{C3380CC4-5D6E-409C-BE32-E72D297353CC}">
              <c16:uniqueId val="{00000027-71A8-4551-A249-94AE55FB826A}"/>
            </c:ext>
          </c:extLst>
        </c:ser>
        <c:ser>
          <c:idx val="41"/>
          <c:order val="41"/>
          <c:tx>
            <c:strRef>
              <c:f>'Finger Summary'!$AX$5:$AX$6</c:f>
              <c:strCache>
                <c:ptCount val="1"/>
                <c:pt idx="0">
                  <c:v>18B short</c:v>
                </c:pt>
              </c:strCache>
            </c:strRef>
          </c:tx>
          <c:spPr>
            <a:solidFill>
              <a:schemeClr val="accent6">
                <a:lumMod val="70000"/>
                <a:lumOff val="30000"/>
              </a:schemeClr>
            </a:solidFill>
            <a:ln>
              <a:noFill/>
            </a:ln>
            <a:effectLst/>
          </c:spPr>
          <c:invertIfNegative val="0"/>
          <c:cat>
            <c:strRef>
              <c:f>'Finger Summary'!$H$7:$H$23</c:f>
              <c:strCache>
                <c:ptCount val="16"/>
                <c:pt idx="0">
                  <c:v>01-02</c:v>
                </c:pt>
                <c:pt idx="1">
                  <c:v>03-04</c:v>
                </c:pt>
                <c:pt idx="2">
                  <c:v>05</c:v>
                </c:pt>
                <c:pt idx="3">
                  <c:v>06</c:v>
                </c:pt>
                <c:pt idx="4">
                  <c:v>07</c:v>
                </c:pt>
                <c:pt idx="5">
                  <c:v>08</c:v>
                </c:pt>
                <c:pt idx="6">
                  <c:v>09</c:v>
                </c:pt>
                <c:pt idx="7">
                  <c:v>10</c:v>
                </c:pt>
                <c:pt idx="8">
                  <c:v>11</c:v>
                </c:pt>
                <c:pt idx="9">
                  <c:v>12</c:v>
                </c:pt>
                <c:pt idx="10">
                  <c:v>13</c:v>
                </c:pt>
                <c:pt idx="11">
                  <c:v>14</c:v>
                </c:pt>
                <c:pt idx="12">
                  <c:v>15</c:v>
                </c:pt>
                <c:pt idx="13">
                  <c:v>16</c:v>
                </c:pt>
                <c:pt idx="14">
                  <c:v>17</c:v>
                </c:pt>
                <c:pt idx="15">
                  <c:v>18</c:v>
                </c:pt>
              </c:strCache>
            </c:strRef>
          </c:cat>
          <c:val>
            <c:numRef>
              <c:f>'Finger Summary'!$AX$7:$AX$23</c:f>
              <c:numCache>
                <c:formatCode>0</c:formatCode>
                <c:ptCount val="16"/>
                <c:pt idx="15">
                  <c:v>18</c:v>
                </c:pt>
              </c:numCache>
            </c:numRef>
          </c:val>
          <c:extLst>
            <c:ext xmlns:c16="http://schemas.microsoft.com/office/drawing/2014/chart" uri="{C3380CC4-5D6E-409C-BE32-E72D297353CC}">
              <c16:uniqueId val="{00000028-71A8-4551-A249-94AE55FB826A}"/>
            </c:ext>
          </c:extLst>
        </c:ser>
        <c:dLbls>
          <c:showLegendKey val="0"/>
          <c:showVal val="0"/>
          <c:showCatName val="0"/>
          <c:showSerName val="0"/>
          <c:showPercent val="0"/>
          <c:showBubbleSize val="0"/>
        </c:dLbls>
        <c:gapWidth val="219"/>
        <c:overlap val="100"/>
        <c:axId val="1010532399"/>
        <c:axId val="1010529519"/>
      </c:barChart>
      <c:catAx>
        <c:axId val="10105323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010529519"/>
        <c:crosses val="autoZero"/>
        <c:auto val="1"/>
        <c:lblAlgn val="ctr"/>
        <c:lblOffset val="100"/>
        <c:noMultiLvlLbl val="0"/>
      </c:catAx>
      <c:valAx>
        <c:axId val="1010529519"/>
        <c:scaling>
          <c:orientation val="minMax"/>
          <c:max val="9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01053239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1614D7E-C0C1-4339-B71B-40D564D8118E}">
  <sheetPr>
    <tabColor rgb="FF00B0F0"/>
  </sheetPr>
  <sheetViews>
    <sheetView zoomScale="117" workbookViewId="0" zoomToFit="1"/>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E77D3D4-F2CD-4212-ADC1-0A414C78C3F9}">
  <sheetPr>
    <tabColor rgb="FF00B0F0"/>
  </sheetPr>
  <sheetViews>
    <sheetView zoomScale="117" workbookViewId="0" zoomToFit="1"/>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64E0A59-B4E2-4188-BD1C-6FA7481C127C}">
  <sheetPr>
    <tabColor rgb="FF00B0F0"/>
  </sheetPr>
  <sheetViews>
    <sheetView zoomScale="117"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12</xdr:col>
      <xdr:colOff>276225</xdr:colOff>
      <xdr:row>0</xdr:row>
      <xdr:rowOff>95250</xdr:rowOff>
    </xdr:from>
    <xdr:to>
      <xdr:col>27</xdr:col>
      <xdr:colOff>149857</xdr:colOff>
      <xdr:row>19</xdr:row>
      <xdr:rowOff>36072</xdr:rowOff>
    </xdr:to>
    <xdr:pic>
      <xdr:nvPicPr>
        <xdr:cNvPr id="2" name="Picture 1">
          <a:extLst>
            <a:ext uri="{FF2B5EF4-FFF2-40B4-BE49-F238E27FC236}">
              <a16:creationId xmlns:a16="http://schemas.microsoft.com/office/drawing/2014/main" id="{7639FA3E-00AE-89EC-C1DB-100C414D0338}"/>
            </a:ext>
          </a:extLst>
        </xdr:cNvPr>
        <xdr:cNvPicPr>
          <a:picLocks noChangeAspect="1"/>
        </xdr:cNvPicPr>
      </xdr:nvPicPr>
      <xdr:blipFill>
        <a:blip xmlns:r="http://schemas.openxmlformats.org/officeDocument/2006/relationships" r:embed="rId1"/>
        <a:stretch>
          <a:fillRect/>
        </a:stretch>
      </xdr:blipFill>
      <xdr:spPr>
        <a:xfrm>
          <a:off x="7591425" y="95250"/>
          <a:ext cx="9017632" cy="4046097"/>
        </a:xfrm>
        <a:prstGeom prst="rect">
          <a:avLst/>
        </a:prstGeom>
      </xdr:spPr>
    </xdr:pic>
    <xdr:clientData/>
  </xdr:twoCellAnchor>
  <xdr:twoCellAnchor editAs="oneCell">
    <xdr:from>
      <xdr:col>1</xdr:col>
      <xdr:colOff>371475</xdr:colOff>
      <xdr:row>23</xdr:row>
      <xdr:rowOff>160981</xdr:rowOff>
    </xdr:from>
    <xdr:to>
      <xdr:col>12</xdr:col>
      <xdr:colOff>381000</xdr:colOff>
      <xdr:row>46</xdr:row>
      <xdr:rowOff>132265</xdr:rowOff>
    </xdr:to>
    <xdr:pic>
      <xdr:nvPicPr>
        <xdr:cNvPr id="4" name="Picture 3">
          <a:extLst>
            <a:ext uri="{FF2B5EF4-FFF2-40B4-BE49-F238E27FC236}">
              <a16:creationId xmlns:a16="http://schemas.microsoft.com/office/drawing/2014/main" id="{0D4394C1-FFDE-2CA7-D5A7-6734E1918B85}"/>
            </a:ext>
          </a:extLst>
        </xdr:cNvPr>
        <xdr:cNvPicPr>
          <a:picLocks noChangeAspect="1"/>
        </xdr:cNvPicPr>
      </xdr:nvPicPr>
      <xdr:blipFill>
        <a:blip xmlns:r="http://schemas.openxmlformats.org/officeDocument/2006/relationships" r:embed="rId2"/>
        <a:stretch>
          <a:fillRect/>
        </a:stretch>
      </xdr:blipFill>
      <xdr:spPr>
        <a:xfrm>
          <a:off x="981075" y="5028256"/>
          <a:ext cx="6715125" cy="4352784"/>
        </a:xfrm>
        <a:prstGeom prst="rect">
          <a:avLst/>
        </a:prstGeom>
      </xdr:spPr>
    </xdr:pic>
    <xdr:clientData/>
  </xdr:twoCellAnchor>
  <xdr:twoCellAnchor editAs="oneCell">
    <xdr:from>
      <xdr:col>15</xdr:col>
      <xdr:colOff>188190</xdr:colOff>
      <xdr:row>24</xdr:row>
      <xdr:rowOff>76199</xdr:rowOff>
    </xdr:from>
    <xdr:to>
      <xdr:col>26</xdr:col>
      <xdr:colOff>316159</xdr:colOff>
      <xdr:row>47</xdr:row>
      <xdr:rowOff>88454</xdr:rowOff>
    </xdr:to>
    <xdr:pic>
      <xdr:nvPicPr>
        <xdr:cNvPr id="3" name="Picture 2">
          <a:extLst>
            <a:ext uri="{FF2B5EF4-FFF2-40B4-BE49-F238E27FC236}">
              <a16:creationId xmlns:a16="http://schemas.microsoft.com/office/drawing/2014/main" id="{08377F7A-FC4B-1C78-7DE7-5ED37CA7AB6E}"/>
            </a:ext>
          </a:extLst>
        </xdr:cNvPr>
        <xdr:cNvPicPr>
          <a:picLocks noChangeAspect="1"/>
        </xdr:cNvPicPr>
      </xdr:nvPicPr>
      <xdr:blipFill>
        <a:blip xmlns:r="http://schemas.openxmlformats.org/officeDocument/2006/relationships" r:embed="rId3"/>
        <a:stretch>
          <a:fillRect/>
        </a:stretch>
      </xdr:blipFill>
      <xdr:spPr>
        <a:xfrm>
          <a:off x="9332190" y="5133974"/>
          <a:ext cx="6833569" cy="43937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9297051" cy="6073205"/>
    <xdr:graphicFrame macro="">
      <xdr:nvGraphicFramePr>
        <xdr:cNvPr id="2" name="Chart 1">
          <a:extLst>
            <a:ext uri="{FF2B5EF4-FFF2-40B4-BE49-F238E27FC236}">
              <a16:creationId xmlns:a16="http://schemas.microsoft.com/office/drawing/2014/main" id="{8F05ACDE-3A7C-6002-171C-257A7040FF3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297051" cy="6073205"/>
    <xdr:graphicFrame macro="">
      <xdr:nvGraphicFramePr>
        <xdr:cNvPr id="2" name="Chart 1">
          <a:extLst>
            <a:ext uri="{FF2B5EF4-FFF2-40B4-BE49-F238E27FC236}">
              <a16:creationId xmlns:a16="http://schemas.microsoft.com/office/drawing/2014/main" id="{A4D11F3D-0FB7-385D-7C11-A625DBBADB3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297051" cy="6073205"/>
    <xdr:graphicFrame macro="">
      <xdr:nvGraphicFramePr>
        <xdr:cNvPr id="2" name="Chart 1">
          <a:extLst>
            <a:ext uri="{FF2B5EF4-FFF2-40B4-BE49-F238E27FC236}">
              <a16:creationId xmlns:a16="http://schemas.microsoft.com/office/drawing/2014/main" id="{1067B027-CA23-CFC7-EC99-D2F87F02D97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ersons/person.xml><?xml version="1.0" encoding="utf-8"?>
<personList xmlns="http://schemas.microsoft.com/office/spreadsheetml/2018/threadedcomments" xmlns:x="http://schemas.openxmlformats.org/spreadsheetml/2006/main">
  <person displayName="Hunt Ryan" id="{395F1E9D-E666-4A5F-B8FD-FF0C15203BD3}" userId="S::Ryan.Hunt@iter.org::974ad54d-703a-4f33-9bb6-46a204a936ab"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unt Ryan" refreshedDate="46142.538733912035" createdVersion="8" refreshedVersion="8" minRefreshableVersion="3" recordCount="73" xr:uid="{F05FA98D-C8C9-49F7-B078-4DF33EF1AED9}">
  <cacheSource type="worksheet">
    <worksheetSource name="Table1"/>
  </cacheSource>
  <cacheFields count="46">
    <cacheField name="finger variant" numFmtId="49">
      <sharedItems count="80">
        <s v="01-06"/>
        <s v="06 top left"/>
        <s v="06 top right"/>
        <s v="07 bottom left"/>
        <s v="07 bottom right"/>
        <s v="07"/>
        <s v="07 top left"/>
        <s v="07 top right"/>
        <s v="08 bottom left"/>
        <s v="08 bottom right"/>
        <s v="08 top left"/>
        <s v="08 top right"/>
        <s v="08"/>
        <s v="09 BL-TR"/>
        <s v="09 BR-TL"/>
        <s v="09 left "/>
        <s v="09 right"/>
        <s v="10"/>
        <s v="10 top left"/>
        <s v="10 top right"/>
        <s v="11"/>
        <s v="12"/>
        <s v="13"/>
        <s v="14-15AND-L ADL-R"/>
        <s v="14-15A&amp;S"/>
        <s v="14-15AND-right"/>
        <s v="14ND/L-left"/>
        <s v="14NE-right"/>
        <s v="14NC-left"/>
        <s v="14NDL-right"/>
        <s v="14NB-right"/>
        <s v="14ND-right"/>
        <s v="14NC-right"/>
        <s v="15NC/NE-right"/>
        <s v="15NC/NE-left"/>
        <s v="15NCA-left"/>
        <s v="14-15NB"/>
        <s v="14NE-left"/>
        <s v="16"/>
        <s v="17"/>
        <s v="18"/>
        <s v="18B short"/>
        <s v="09" u="1"/>
        <s v="15NE/NE-right" u="1"/>
        <s v="15NE/NE-left" u="1"/>
        <s v="14ADL-left" u="1"/>
        <s v="14ADL-right" u="1"/>
        <s v="14AND-left" u="1"/>
        <s v="14AND-right" u="1"/>
        <s v="14NB-left" u="1"/>
        <s v="14ND-left" u="1"/>
        <s v="14NDL-left" u="1"/>
        <s v="15ADL-left" u="1"/>
        <s v="15ADL-right" u="1"/>
        <s v="15AND-left" u="1"/>
        <s v="15AND-right" u="1"/>
        <s v="15NB" u="1"/>
        <s v="15NC-right" u="1"/>
        <s v="15NE-right" u="1"/>
        <s v="10 top edge" u="1"/>
        <s v="14-15AS" u="1"/>
        <s v="15NCA-right" u="1"/>
        <s v="15NC-left" u="1"/>
        <s v="15NE-left" u="1"/>
        <s v="08 top edge" u="1"/>
        <s v="08-left" u="1"/>
        <s v="08-right" u="1"/>
        <s v="09 bottom edge" u="1"/>
        <s v="09 left" u="1"/>
        <s v="09 top edge" u="1"/>
        <s v="06 top edge" u="1"/>
        <s v="07 bottom edge" u="1"/>
        <s v="07 left" u="1"/>
        <s v="07 right" u="1"/>
        <s v="07 top edge" u="1"/>
        <s v="08 bottem edge" u="1"/>
        <s v="17A" u="1"/>
        <s v="14A" u="1"/>
        <s v="15" u="1"/>
        <s v="IB" u="1"/>
      </sharedItems>
    </cacheField>
    <cacheField name="Row" numFmtId="49">
      <sharedItems count="19">
        <s v="01-02"/>
        <s v="03-04"/>
        <s v="05"/>
        <s v="06"/>
        <s v="07"/>
        <s v="08"/>
        <s v="09"/>
        <s v="10"/>
        <s v="11"/>
        <s v="12"/>
        <s v="13"/>
        <s v="15"/>
        <s v="14"/>
        <s v="16"/>
        <s v="17"/>
        <s v="18"/>
        <s v="03-04-05" u="1"/>
        <s v="03" u="1"/>
        <s v="04" u="1"/>
      </sharedItems>
    </cacheField>
    <cacheField name="panel variant" numFmtId="49">
      <sharedItems/>
    </cacheField>
    <cacheField name="finger qty" numFmtId="1">
      <sharedItems containsSemiMixedTypes="0" containsString="0" containsNumber="1" containsInteger="1" minValue="4" maxValue="660"/>
    </cacheField>
    <cacheField name="Type" numFmtId="49">
      <sharedItems count="2">
        <s v="Normal"/>
        <s v="Edge"/>
      </sharedItems>
    </cacheField>
    <cacheField name="wings per variant" numFmtId="0">
      <sharedItems containsSemiMixedTypes="0" containsString="0" containsNumber="1" containsInteger="1" minValue="1" maxValue="2"/>
    </cacheField>
    <cacheField name="variant qty" numFmtId="0">
      <sharedItems containsSemiMixedTypes="0" containsString="0" containsNumber="1" containsInteger="1" minValue="1" maxValue="36"/>
    </cacheField>
    <cacheField name="toroidal span [mm]" numFmtId="0">
      <sharedItems containsSemiMixedTypes="0" containsString="0" containsNumber="1" minValue="330.2" maxValue="820"/>
    </cacheField>
    <cacheField name="Apex tile length [mm]" numFmtId="0">
      <sharedItems containsSemiMixedTypes="0" containsString="0" containsNumber="1" containsInteger="1" minValue="0" maxValue="160" count="8">
        <n v="130"/>
        <n v="135"/>
        <n v="160"/>
        <n v="124"/>
        <n v="0"/>
        <n v="120"/>
        <n v="100"/>
        <n v="125" u="1"/>
      </sharedItems>
    </cacheField>
    <cacheField name="Qty apex tiles" numFmtId="0">
      <sharedItems containsSemiMixedTypes="0" containsString="0" containsNumber="1" containsInteger="1" minValue="8" maxValue="1320"/>
    </cacheField>
    <cacheField name="Mass Apex per row [kg]" numFmtId="164">
      <sharedItems containsSemiMixedTypes="0" containsString="0" containsNumber="1" minValue="0" maxValue="2292.84"/>
    </cacheField>
    <cacheField name="# tiles slot-apex" numFmtId="0">
      <sharedItems containsString="0" containsBlank="1" containsNumber="1" containsInteger="1" minValue="1" maxValue="6"/>
    </cacheField>
    <cacheField name="tile length slot-apex [mm]" numFmtId="1">
      <sharedItems containsString="0" containsBlank="1" containsNumber="1" minValue="47.5" maxValue="258.5"/>
    </cacheField>
    <cacheField name="# tiles apex-tip" numFmtId="0">
      <sharedItems containsString="0" containsBlank="1" containsNumber="1" containsInteger="1" minValue="0" maxValue="4"/>
    </cacheField>
    <cacheField name="tile length apex-tip [mm]" numFmtId="1">
      <sharedItems containsString="0" containsBlank="1" containsNumber="1" minValue="0" maxValue="186.1"/>
    </cacheField>
    <cacheField name="tor chamfer [mm]" numFmtId="0">
      <sharedItems containsString="0" containsBlank="1" containsNumber="1" minValue="0" maxValue="100"/>
    </cacheField>
    <cacheField name="chamfer tile length [mm]" numFmtId="0">
      <sharedItems containsString="0" containsBlank="1" containsNumber="1" containsInteger="1" minValue="80" maxValue="80" count="2">
        <m/>
        <n v="80"/>
      </sharedItems>
    </cacheField>
    <cacheField name="Qty tor chamfer tiles" numFmtId="0">
      <sharedItems containsString="0" containsBlank="1" containsNumber="1" containsInteger="1" minValue="0" maxValue="260"/>
    </cacheField>
    <cacheField name="Mass Chamfer per row [kg]" numFmtId="164">
      <sharedItems containsSemiMixedTypes="0" containsString="0" containsNumber="1" minValue="0" maxValue="197.184"/>
    </cacheField>
    <cacheField name="slot-apex [mm]" numFmtId="0">
      <sharedItems containsSemiMixedTypes="0" containsString="0" containsNumber="1" minValue="175.7" maxValue="779.1"/>
    </cacheField>
    <cacheField name="inner tile length [mm]" numFmtId="1">
      <sharedItems containsSemiMixedTypes="0" containsString="0" containsNumber="1" containsInteger="1" minValue="100" maxValue="190" count="21">
        <n v="128"/>
        <n v="120"/>
        <n v="130"/>
        <n v="154"/>
        <n v="142"/>
        <n v="170"/>
        <n v="125"/>
        <n v="180"/>
        <n v="172"/>
        <n v="185"/>
        <n v="190"/>
        <n v="140"/>
        <n v="165"/>
        <n v="150"/>
        <n v="175"/>
        <n v="138" u="1"/>
        <n v="135" u="1"/>
        <n v="110" u="1"/>
        <n v="118" u="1"/>
        <n v="115" u="1"/>
        <n v="100" u="1"/>
      </sharedItems>
    </cacheField>
    <cacheField name="# of inner tiles" numFmtId="1">
      <sharedItems containsSemiMixedTypes="0" containsString="0" containsNumber="1" containsInteger="1" minValue="1" maxValue="5"/>
    </cacheField>
    <cacheField name="inner tile gap [mm]" numFmtId="2">
      <sharedItems containsSemiMixedTypes="0" containsString="0" containsNumber="1" minValue="1" maxValue="4.8499999999999943"/>
    </cacheField>
    <cacheField name="Qty inner tiles" numFmtId="0">
      <sharedItems containsSemiMixedTypes="0" containsString="0" containsNumber="1" containsInteger="1" minValue="8" maxValue="2304"/>
    </cacheField>
    <cacheField name="Mass Inner per row [kg]" numFmtId="164">
      <sharedItems containsSemiMixedTypes="0" containsString="0" containsNumber="1" minValue="13.76496" maxValue="3984.2611199999997"/>
    </cacheField>
    <cacheField name="apex-tip [mm]" numFmtId="0">
      <sharedItems containsSemiMixedTypes="0" containsString="0" containsNumber="1" minValue="0" maxValue="580.29999999999995"/>
    </cacheField>
    <cacheField name="outer tile length [mm]" numFmtId="0">
      <sharedItems containsSemiMixedTypes="0" containsString="0" containsNumber="1" containsInteger="1" minValue="0" maxValue="190" count="21">
        <n v="122"/>
        <n v="135"/>
        <n v="138"/>
        <n v="145"/>
        <n v="165"/>
        <n v="160"/>
        <n v="120"/>
        <n v="155"/>
        <n v="125"/>
        <n v="128"/>
        <n v="178"/>
        <n v="0"/>
        <n v="130"/>
        <n v="150"/>
        <n v="162"/>
        <n v="115"/>
        <n v="124" u="1"/>
        <n v="140" u="1"/>
        <n v="110" u="1"/>
        <n v="190" u="1"/>
        <n v="70" u="1"/>
      </sharedItems>
    </cacheField>
    <cacheField name="# of outer tiles" numFmtId="1">
      <sharedItems containsString="0" containsBlank="1" containsNumber="1" containsInteger="1" minValue="0" maxValue="4"/>
    </cacheField>
    <cacheField name="outer tile gap [mm]" numFmtId="2">
      <sharedItems containsSemiMixedTypes="0" containsString="0" containsNumber="1" minValue="0" maxValue="84.300000000000011"/>
    </cacheField>
    <cacheField name="Qty outer tiles" numFmtId="0">
      <sharedItems containsSemiMixedTypes="0" containsString="0" containsNumber="1" containsInteger="1" minValue="0" maxValue="2640"/>
    </cacheField>
    <cacheField name="Mass outer per row [kg]" numFmtId="164">
      <sharedItems containsSemiMixedTypes="0" containsString="0" containsNumber="1" minValue="0" maxValue="5273.5319999999992"/>
    </cacheField>
    <cacheField name="poloidal span [mm]" numFmtId="0">
      <sharedItems containsSemiMixedTypes="0" containsString="0" containsNumber="1" minValue="60" maxValue="1334.9"/>
    </cacheField>
    <cacheField name="10 tiles" numFmtId="1">
      <sharedItems containsString="0" containsBlank="1" containsNumber="1" minValue="60.510000000000005" maxValue="133.49"/>
    </cacheField>
    <cacheField name="16 tiles" numFmtId="1">
      <sharedItems containsString="0" containsBlank="1" containsNumber="1" minValue="37.818750000000001" maxValue="83.431250000000006"/>
    </cacheField>
    <cacheField name="tile pol height [mm]" numFmtId="1">
      <sharedItems containsSemiMixedTypes="0" containsString="0" containsNumber="1" containsInteger="1" minValue="46" maxValue="110" count="21">
        <n v="60"/>
        <n v="64"/>
        <n v="52"/>
        <n v="55"/>
        <n v="50"/>
        <n v="47"/>
        <n v="75"/>
        <n v="78"/>
        <n v="84"/>
        <n v="82"/>
        <n v="90"/>
        <n v="100"/>
        <n v="110"/>
        <n v="95"/>
        <n v="54"/>
        <n v="66" u="1"/>
        <n v="58" u="1"/>
        <n v="62" u="1"/>
        <n v="59" u="1"/>
        <n v="46" u="1"/>
        <n v="80" u="1"/>
      </sharedItems>
    </cacheField>
    <cacheField name="Pol # of tiles" numFmtId="0">
      <sharedItems containsSemiMixedTypes="0" containsString="0" containsNumber="1" containsInteger="1" minValue="1" maxValue="22"/>
    </cacheField>
    <cacheField name="# of fingers" numFmtId="164">
      <sharedItems containsSemiMixedTypes="0" containsString="0" containsNumber="1" minValue="0.5" maxValue="11"/>
    </cacheField>
    <cacheField name="tile gap [mm]" numFmtId="2">
      <sharedItems containsSemiMixedTypes="0" containsString="0" containsNumber="1" minValue="1.0000000000002274E-2" maxValue="8.5333333333333279"/>
    </cacheField>
    <cacheField name="depth apex to slot [mm]" numFmtId="0">
      <sharedItems containsString="0" containsBlank="1" containsNumber="1" minValue="64.900000000000006" maxValue="137"/>
    </cacheField>
    <cacheField name="depth apex to beam [mm]" numFmtId="0">
      <sharedItems containsString="0" containsBlank="1" containsNumber="1" minValue="167.3" maxValue="239.4"/>
    </cacheField>
    <cacheField name="Finger thickness [mm]" numFmtId="0">
      <sharedItems containsSemiMixedTypes="0" containsString="0" containsNumber="1" minValue="-90" maxValue="149.4"/>
    </cacheField>
    <cacheField name="Material" numFmtId="0">
      <sharedItems containsBlank="1" count="4">
        <s v="Cladding"/>
        <s v="Tungsten"/>
        <s v="WHA"/>
        <m u="1"/>
      </sharedItems>
    </cacheField>
    <cacheField name="Tile Thickness [mm]" numFmtId="0">
      <sharedItems containsSemiMixedTypes="0" containsString="0" containsNumber="1" containsInteger="1" minValue="12" maxValue="20" count="3">
        <n v="12"/>
        <n v="15"/>
        <n v="20"/>
      </sharedItems>
    </cacheField>
    <cacheField name="Total Qty Tiles" numFmtId="0">
      <sharedItems containsSemiMixedTypes="0" containsString="0" containsNumber="1" containsInteger="1" minValue="40" maxValue="5760"/>
    </cacheField>
    <cacheField name="Total Mass per row" numFmtId="0" formula="'Mass Apex per row [kg]'+'Mass Chamfer per row [kg]'+'Mass Inner per row [kg]'+'Mass outer per row [kg]'" databaseField="0"/>
    <cacheField name="Flat Tiles" numFmtId="0" formula="'Qty inner tiles'+'Qty outer tiles'"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3">
  <r>
    <x v="0"/>
    <x v="0"/>
    <s v="01-02"/>
    <n v="576"/>
    <x v="0"/>
    <n v="2"/>
    <n v="36"/>
    <n v="644.79999999999995"/>
    <x v="0"/>
    <n v="1152"/>
    <n v="851.83488"/>
    <n v="2"/>
    <n v="130.65"/>
    <n v="2"/>
    <n v="126.44999999999999"/>
    <m/>
    <x v="0"/>
    <m/>
    <n v="0"/>
    <n v="326.3"/>
    <x v="0"/>
    <n v="2"/>
    <n v="1.7666666666666704"/>
    <n v="2304"/>
    <n v="1677.459456"/>
    <n v="317.89999999999998"/>
    <x v="0"/>
    <n v="2"/>
    <n v="2.9666666666666592"/>
    <n v="2304"/>
    <n v="1598.8285440000002"/>
    <n v="1003"/>
    <n v="100.3"/>
    <n v="62.6875"/>
    <x v="0"/>
    <n v="16"/>
    <n v="8"/>
    <n v="2.8666666666666667"/>
    <n v="91.9"/>
    <n v="214.4"/>
    <n v="124.4"/>
    <x v="0"/>
    <x v="0"/>
    <n v="5760"/>
  </r>
  <r>
    <x v="0"/>
    <x v="1"/>
    <s v="03TS"/>
    <n v="16"/>
    <x v="0"/>
    <n v="2"/>
    <n v="1"/>
    <n v="645.70000000000005"/>
    <x v="0"/>
    <n v="32"/>
    <n v="72.259199999999993"/>
    <n v="2"/>
    <n v="132.1"/>
    <n v="2"/>
    <n v="124.65"/>
    <m/>
    <x v="0"/>
    <m/>
    <n v="0"/>
    <n v="329.2"/>
    <x v="0"/>
    <n v="2"/>
    <n v="2.7333333333333294"/>
    <n v="64"/>
    <n v="142.29504"/>
    <n v="314.3"/>
    <x v="0"/>
    <n v="2"/>
    <n v="1.7666666666666704"/>
    <n v="64"/>
    <n v="135.62495999999999"/>
    <n v="1003"/>
    <n v="100.3"/>
    <n v="62.6875"/>
    <x v="0"/>
    <n v="16"/>
    <n v="8"/>
    <n v="2.8666666666666667"/>
    <n v="74.8"/>
    <n v="214"/>
    <n v="124"/>
    <x v="1"/>
    <x v="1"/>
    <n v="160"/>
  </r>
  <r>
    <x v="0"/>
    <x v="1"/>
    <s v="03W"/>
    <n v="48"/>
    <x v="0"/>
    <n v="2"/>
    <n v="3"/>
    <n v="645.70000000000005"/>
    <x v="0"/>
    <n v="96"/>
    <n v="216.77760000000001"/>
    <n v="2"/>
    <n v="132.1"/>
    <n v="2"/>
    <n v="124.65"/>
    <m/>
    <x v="0"/>
    <m/>
    <n v="0"/>
    <n v="329.2"/>
    <x v="0"/>
    <n v="2"/>
    <n v="2.7333333333333294"/>
    <n v="192"/>
    <n v="426.88511999999997"/>
    <n v="314.3"/>
    <x v="0"/>
    <n v="2"/>
    <n v="1.7666666666666704"/>
    <n v="192"/>
    <n v="406.87487999999996"/>
    <n v="994"/>
    <n v="99.4"/>
    <n v="62.125"/>
    <x v="0"/>
    <n v="16"/>
    <n v="8"/>
    <n v="2.2666666666666666"/>
    <n v="74.8"/>
    <n v="214"/>
    <n v="124"/>
    <x v="1"/>
    <x v="1"/>
    <n v="480"/>
  </r>
  <r>
    <x v="0"/>
    <x v="1"/>
    <s v="04A"/>
    <n v="448"/>
    <x v="0"/>
    <n v="2"/>
    <n v="28"/>
    <n v="645.70000000000005"/>
    <x v="0"/>
    <n v="896"/>
    <n v="2023.2575999999999"/>
    <n v="2"/>
    <n v="132.1"/>
    <n v="2"/>
    <n v="124.65"/>
    <m/>
    <x v="0"/>
    <m/>
    <n v="0"/>
    <n v="329.2"/>
    <x v="0"/>
    <n v="2"/>
    <n v="2.7333333333333294"/>
    <n v="1792"/>
    <n v="3984.2611199999997"/>
    <n v="314.3"/>
    <x v="0"/>
    <n v="2"/>
    <n v="1.7666666666666704"/>
    <n v="1792"/>
    <n v="3797.4988800000001"/>
    <n v="1003"/>
    <n v="100.3"/>
    <n v="62.6875"/>
    <x v="0"/>
    <n v="16"/>
    <n v="8"/>
    <n v="2.8666666666666667"/>
    <n v="74.8"/>
    <n v="214"/>
    <n v="124"/>
    <x v="1"/>
    <x v="1"/>
    <n v="4480"/>
  </r>
  <r>
    <x v="0"/>
    <x v="2"/>
    <s v="04A"/>
    <n v="288"/>
    <x v="0"/>
    <n v="2"/>
    <n v="18"/>
    <n v="645.70000000000005"/>
    <x v="0"/>
    <n v="576"/>
    <n v="425.91744"/>
    <n v="2"/>
    <n v="132.1"/>
    <n v="2"/>
    <n v="124.65"/>
    <m/>
    <x v="0"/>
    <m/>
    <n v="0"/>
    <n v="329.2"/>
    <x v="0"/>
    <n v="2"/>
    <n v="2.7333333333333294"/>
    <n v="1152"/>
    <n v="838.72972800000002"/>
    <n v="314.3"/>
    <x v="0"/>
    <n v="2"/>
    <n v="1.7666666666666704"/>
    <n v="1152"/>
    <n v="799.4142720000001"/>
    <n v="1003"/>
    <n v="100.3"/>
    <n v="62.6875"/>
    <x v="0"/>
    <n v="16"/>
    <n v="8"/>
    <n v="2.8666666666666667"/>
    <n v="74.8"/>
    <n v="214"/>
    <n v="124"/>
    <x v="0"/>
    <x v="0"/>
    <n v="2880"/>
  </r>
  <r>
    <x v="0"/>
    <x v="1"/>
    <s v="04TS"/>
    <n v="16"/>
    <x v="0"/>
    <n v="2"/>
    <n v="1"/>
    <n v="645.70000000000005"/>
    <x v="0"/>
    <n v="32"/>
    <n v="72.259199999999993"/>
    <n v="2"/>
    <n v="132.1"/>
    <n v="2"/>
    <n v="124.65"/>
    <m/>
    <x v="0"/>
    <m/>
    <n v="0"/>
    <n v="329.2"/>
    <x v="0"/>
    <n v="2"/>
    <n v="2.7333333333333294"/>
    <n v="64"/>
    <n v="142.29504"/>
    <n v="314.3"/>
    <x v="0"/>
    <n v="2"/>
    <n v="1.7666666666666704"/>
    <n v="64"/>
    <n v="135.62495999999999"/>
    <n v="1003"/>
    <n v="100.3"/>
    <n v="62.6875"/>
    <x v="0"/>
    <n v="16"/>
    <n v="8"/>
    <n v="2.8666666666666667"/>
    <n v="74.8"/>
    <n v="214"/>
    <n v="124"/>
    <x v="1"/>
    <x v="1"/>
    <n v="160"/>
  </r>
  <r>
    <x v="0"/>
    <x v="1"/>
    <s v="04W"/>
    <n v="48"/>
    <x v="0"/>
    <n v="2"/>
    <n v="3"/>
    <n v="645.70000000000005"/>
    <x v="0"/>
    <n v="96"/>
    <n v="216.77760000000001"/>
    <n v="2"/>
    <n v="132.1"/>
    <n v="2"/>
    <n v="124.65"/>
    <m/>
    <x v="0"/>
    <m/>
    <n v="0"/>
    <n v="329.2"/>
    <x v="0"/>
    <n v="2"/>
    <n v="2.7333333333333294"/>
    <n v="192"/>
    <n v="426.88511999999997"/>
    <n v="314.3"/>
    <x v="0"/>
    <n v="2"/>
    <n v="1.7666666666666704"/>
    <n v="192"/>
    <n v="406.87487999999996"/>
    <n v="994"/>
    <n v="99"/>
    <n v="62.125"/>
    <x v="0"/>
    <n v="16"/>
    <n v="8"/>
    <n v="2.2666666666666666"/>
    <n v="74.8"/>
    <n v="214"/>
    <n v="124"/>
    <x v="1"/>
    <x v="1"/>
    <n v="480"/>
  </r>
  <r>
    <x v="0"/>
    <x v="3"/>
    <s v="06"/>
    <n v="252"/>
    <x v="0"/>
    <n v="2"/>
    <n v="18"/>
    <n v="651.70000000000005"/>
    <x v="1"/>
    <n v="504"/>
    <n v="906.29279999999994"/>
    <n v="2"/>
    <n v="131.19999999999999"/>
    <n v="2"/>
    <n v="126.85"/>
    <m/>
    <x v="0"/>
    <m/>
    <n v="0"/>
    <n v="329.9"/>
    <x v="0"/>
    <n v="2"/>
    <n v="2.1333333333333258"/>
    <n v="1008"/>
    <n v="1718.59968"/>
    <n v="321.2"/>
    <x v="0"/>
    <n v="2"/>
    <n v="3.2333333333333294"/>
    <n v="1008"/>
    <n v="1638.0403200000001"/>
    <n v="875.5"/>
    <n v="87.55"/>
    <n v="54.71875"/>
    <x v="0"/>
    <n v="14"/>
    <n v="7"/>
    <n v="2.7307692307692308"/>
    <n v="93.1"/>
    <n v="214"/>
    <n v="124"/>
    <x v="2"/>
    <x v="0"/>
    <n v="2520"/>
  </r>
  <r>
    <x v="1"/>
    <x v="3"/>
    <s v="06"/>
    <n v="18"/>
    <x v="1"/>
    <n v="1"/>
    <n v="18"/>
    <n v="651.70000000000005"/>
    <x v="1"/>
    <n v="36"/>
    <n v="69.050879999999992"/>
    <m/>
    <m/>
    <m/>
    <m/>
    <m/>
    <x v="0"/>
    <m/>
    <n v="0"/>
    <n v="329.9"/>
    <x v="0"/>
    <n v="2"/>
    <n v="2.1333333333333258"/>
    <n v="72"/>
    <n v="130.94092800000001"/>
    <n v="321.2"/>
    <x v="0"/>
    <n v="2"/>
    <n v="3.2333333333333294"/>
    <n v="72"/>
    <n v="124.803072"/>
    <n v="130.6"/>
    <m/>
    <m/>
    <x v="1"/>
    <n v="2"/>
    <n v="1"/>
    <n v="2.5999999999999943"/>
    <m/>
    <m/>
    <n v="-90"/>
    <x v="2"/>
    <x v="0"/>
    <n v="180"/>
  </r>
  <r>
    <x v="2"/>
    <x v="3"/>
    <s v="06"/>
    <n v="18"/>
    <x v="1"/>
    <n v="1"/>
    <n v="18"/>
    <n v="651.70000000000005"/>
    <x v="1"/>
    <n v="36"/>
    <n v="69.050879999999992"/>
    <m/>
    <m/>
    <m/>
    <m/>
    <m/>
    <x v="0"/>
    <m/>
    <n v="0"/>
    <n v="329.9"/>
    <x v="0"/>
    <n v="2"/>
    <n v="2.1333333333333258"/>
    <n v="72"/>
    <n v="130.94092800000001"/>
    <n v="321.2"/>
    <x v="0"/>
    <n v="2"/>
    <n v="3.2333333333333294"/>
    <n v="72"/>
    <n v="124.803072"/>
    <n v="130.6"/>
    <m/>
    <m/>
    <x v="1"/>
    <n v="2"/>
    <n v="1"/>
    <n v="2.5999999999999943"/>
    <m/>
    <m/>
    <n v="-90"/>
    <x v="2"/>
    <x v="0"/>
    <n v="180"/>
  </r>
  <r>
    <x v="3"/>
    <x v="4"/>
    <s v="07"/>
    <n v="18"/>
    <x v="1"/>
    <n v="1"/>
    <n v="18"/>
    <n v="660.9"/>
    <x v="0"/>
    <n v="36"/>
    <n v="93.936960000000013"/>
    <m/>
    <m/>
    <m/>
    <m/>
    <m/>
    <x v="0"/>
    <m/>
    <n v="0"/>
    <n v="312.89999999999998"/>
    <x v="1"/>
    <n v="2"/>
    <n v="2.6333333333333258"/>
    <n v="72"/>
    <n v="173.42207999999999"/>
    <n v="345.4"/>
    <x v="1"/>
    <n v="2"/>
    <n v="3.4666666666666592"/>
    <n v="72"/>
    <n v="195.09984"/>
    <n v="106.9"/>
    <m/>
    <m/>
    <x v="2"/>
    <n v="2"/>
    <n v="1"/>
    <n v="2.9000000000000057"/>
    <m/>
    <m/>
    <n v="-90"/>
    <x v="1"/>
    <x v="2"/>
    <n v="180"/>
  </r>
  <r>
    <x v="4"/>
    <x v="4"/>
    <s v="07"/>
    <n v="18"/>
    <x v="1"/>
    <n v="1"/>
    <n v="18"/>
    <n v="660.9"/>
    <x v="0"/>
    <n v="36"/>
    <n v="93.936960000000013"/>
    <m/>
    <m/>
    <m/>
    <m/>
    <m/>
    <x v="0"/>
    <m/>
    <n v="0"/>
    <n v="312.89999999999998"/>
    <x v="1"/>
    <n v="2"/>
    <n v="2.6333333333333258"/>
    <n v="72"/>
    <n v="173.42207999999999"/>
    <n v="345.4"/>
    <x v="1"/>
    <n v="2"/>
    <n v="3.4666666666666592"/>
    <n v="72"/>
    <n v="195.09984"/>
    <n v="106.9"/>
    <m/>
    <m/>
    <x v="2"/>
    <n v="2"/>
    <n v="1"/>
    <n v="2.9000000000000057"/>
    <m/>
    <m/>
    <n v="-90"/>
    <x v="1"/>
    <x v="2"/>
    <n v="180"/>
  </r>
  <r>
    <x v="5"/>
    <x v="4"/>
    <s v="07"/>
    <n v="99"/>
    <x v="0"/>
    <n v="1"/>
    <n v="18"/>
    <n v="660.9"/>
    <x v="0"/>
    <n v="198"/>
    <n v="546.46019999999999"/>
    <n v="2"/>
    <n v="123.94999999999999"/>
    <n v="2"/>
    <n v="140.19999999999999"/>
    <m/>
    <x v="0"/>
    <m/>
    <n v="0"/>
    <n v="312.89999999999998"/>
    <x v="1"/>
    <n v="2"/>
    <n v="2.6333333333333258"/>
    <n v="396"/>
    <n v="1008.8496"/>
    <n v="345.4"/>
    <x v="2"/>
    <n v="2"/>
    <n v="1.466666666666659"/>
    <n v="396"/>
    <n v="1160.17704"/>
    <n v="605.1"/>
    <n v="60.510000000000005"/>
    <n v="37.818750000000001"/>
    <x v="3"/>
    <n v="11"/>
    <n v="5.5"/>
    <n v="1.0000000000002274E-2"/>
    <n v="100.2"/>
    <n v="239.4"/>
    <n v="149.4"/>
    <x v="1"/>
    <x v="2"/>
    <n v="990"/>
  </r>
  <r>
    <x v="5"/>
    <x v="4"/>
    <s v="07"/>
    <n v="117"/>
    <x v="0"/>
    <n v="1"/>
    <n v="18"/>
    <n v="660.9"/>
    <x v="0"/>
    <n v="234"/>
    <n v="587.10599999999999"/>
    <n v="2"/>
    <n v="123.94999999999999"/>
    <n v="2"/>
    <n v="140.19999999999999"/>
    <m/>
    <x v="0"/>
    <m/>
    <n v="0"/>
    <n v="312.89999999999998"/>
    <x v="1"/>
    <n v="2"/>
    <n v="2.6333333333333258"/>
    <n v="468"/>
    <n v="1083.8879999999999"/>
    <n v="345.4"/>
    <x v="2"/>
    <n v="2"/>
    <n v="1.466666666666659"/>
    <n v="468"/>
    <n v="1246.4712"/>
    <n v="653.79999999999995"/>
    <n v="65.38"/>
    <n v="40.862499999999997"/>
    <x v="4"/>
    <n v="13"/>
    <n v="6.5"/>
    <n v="0.31666666666666288"/>
    <n v="100.2"/>
    <n v="239.4"/>
    <n v="149.4"/>
    <x v="1"/>
    <x v="2"/>
    <n v="1170"/>
  </r>
  <r>
    <x v="6"/>
    <x v="4"/>
    <s v="07"/>
    <n v="9"/>
    <x v="1"/>
    <n v="1"/>
    <n v="18"/>
    <n v="660.9"/>
    <x v="0"/>
    <n v="18"/>
    <n v="54.194400000000002"/>
    <m/>
    <m/>
    <m/>
    <m/>
    <m/>
    <x v="0"/>
    <m/>
    <n v="0"/>
    <n v="312.89999999999998"/>
    <x v="1"/>
    <n v="2"/>
    <n v="2.6333333333333258"/>
    <n v="36"/>
    <n v="100.05120000000001"/>
    <n v="345.4"/>
    <x v="1"/>
    <n v="2"/>
    <n v="3.4666666666666592"/>
    <n v="36"/>
    <n v="112.55760000000001"/>
    <n v="62.2"/>
    <m/>
    <m/>
    <x v="0"/>
    <n v="1"/>
    <n v="0.5"/>
    <n v="2.2000000000000028"/>
    <m/>
    <m/>
    <n v="-90"/>
    <x v="1"/>
    <x v="2"/>
    <n v="90"/>
  </r>
  <r>
    <x v="7"/>
    <x v="4"/>
    <s v="07"/>
    <n v="9"/>
    <x v="1"/>
    <n v="1"/>
    <n v="18"/>
    <n v="660.9"/>
    <x v="0"/>
    <n v="18"/>
    <n v="54.194400000000002"/>
    <m/>
    <m/>
    <m/>
    <m/>
    <m/>
    <x v="0"/>
    <m/>
    <n v="0"/>
    <n v="312.89999999999998"/>
    <x v="1"/>
    <n v="2"/>
    <n v="2.6333333333333258"/>
    <n v="36"/>
    <n v="100.05120000000001"/>
    <n v="345.4"/>
    <x v="1"/>
    <n v="2"/>
    <n v="3.4666666666666592"/>
    <n v="36"/>
    <n v="112.55760000000001"/>
    <n v="62.2"/>
    <m/>
    <m/>
    <x v="0"/>
    <n v="1"/>
    <n v="0.5"/>
    <n v="2.2000000000000028"/>
    <m/>
    <m/>
    <n v="-90"/>
    <x v="1"/>
    <x v="2"/>
    <n v="90"/>
  </r>
  <r>
    <x v="8"/>
    <x v="5"/>
    <s v="08"/>
    <n v="18"/>
    <x v="1"/>
    <n v="1"/>
    <n v="18"/>
    <n v="695.6"/>
    <x v="0"/>
    <n v="18"/>
    <n v="54.194400000000002"/>
    <m/>
    <m/>
    <m/>
    <m/>
    <m/>
    <x v="0"/>
    <m/>
    <n v="0"/>
    <n v="333.5"/>
    <x v="2"/>
    <n v="2"/>
    <n v="2.8333333333333335"/>
    <n v="36"/>
    <n v="108.3888"/>
    <n v="360"/>
    <x v="3"/>
    <n v="2"/>
    <n v="1.6666666666666667"/>
    <n v="36"/>
    <n v="120.89519999999999"/>
    <n v="62.3"/>
    <m/>
    <m/>
    <x v="0"/>
    <n v="1"/>
    <n v="1"/>
    <n v="2.2999999999999972"/>
    <m/>
    <m/>
    <n v="-90"/>
    <x v="1"/>
    <x v="2"/>
    <n v="90"/>
  </r>
  <r>
    <x v="9"/>
    <x v="5"/>
    <s v="08"/>
    <n v="18"/>
    <x v="1"/>
    <n v="1"/>
    <n v="18"/>
    <n v="695.6"/>
    <x v="0"/>
    <n v="18"/>
    <n v="54.194400000000002"/>
    <m/>
    <m/>
    <m/>
    <m/>
    <m/>
    <x v="0"/>
    <m/>
    <n v="0"/>
    <n v="333.5"/>
    <x v="2"/>
    <n v="2"/>
    <n v="2.8333333333333335"/>
    <n v="36"/>
    <n v="108.3888"/>
    <n v="360"/>
    <x v="3"/>
    <n v="2"/>
    <n v="1.6666666666666667"/>
    <n v="36"/>
    <n v="120.89519999999999"/>
    <n v="62.3"/>
    <m/>
    <m/>
    <x v="0"/>
    <n v="1"/>
    <n v="1"/>
    <n v="2.2999999999999972"/>
    <m/>
    <m/>
    <n v="-90"/>
    <x v="1"/>
    <x v="2"/>
    <n v="90"/>
  </r>
  <r>
    <x v="10"/>
    <x v="5"/>
    <s v="08"/>
    <n v="18"/>
    <x v="1"/>
    <n v="1"/>
    <n v="18"/>
    <n v="695.6"/>
    <x v="0"/>
    <n v="18"/>
    <n v="49.678199999999997"/>
    <m/>
    <m/>
    <m/>
    <m/>
    <m/>
    <x v="0"/>
    <m/>
    <n v="0"/>
    <n v="333.5"/>
    <x v="2"/>
    <n v="2"/>
    <n v="2.8333333333333335"/>
    <n v="36"/>
    <n v="99.356399999999994"/>
    <n v="360"/>
    <x v="3"/>
    <n v="2"/>
    <n v="1.6666666666666667"/>
    <n v="36"/>
    <n v="110.8206"/>
    <n v="60"/>
    <m/>
    <m/>
    <x v="3"/>
    <n v="1"/>
    <n v="1"/>
    <n v="5"/>
    <m/>
    <m/>
    <n v="-90"/>
    <x v="1"/>
    <x v="2"/>
    <n v="90"/>
  </r>
  <r>
    <x v="11"/>
    <x v="5"/>
    <s v="08"/>
    <n v="18"/>
    <x v="1"/>
    <n v="1"/>
    <n v="18"/>
    <n v="695.6"/>
    <x v="0"/>
    <n v="18"/>
    <n v="49.678199999999997"/>
    <m/>
    <m/>
    <m/>
    <m/>
    <m/>
    <x v="0"/>
    <m/>
    <n v="0"/>
    <n v="333.5"/>
    <x v="2"/>
    <n v="2"/>
    <n v="2.8333333333333335"/>
    <n v="36"/>
    <n v="99.356399999999994"/>
    <n v="360"/>
    <x v="3"/>
    <n v="2"/>
    <n v="1.6666666666666667"/>
    <n v="36"/>
    <n v="110.8206"/>
    <n v="60"/>
    <m/>
    <m/>
    <x v="3"/>
    <n v="1"/>
    <n v="1"/>
    <n v="5"/>
    <m/>
    <m/>
    <n v="-90"/>
    <x v="1"/>
    <x v="2"/>
    <n v="90"/>
  </r>
  <r>
    <x v="12"/>
    <x v="5"/>
    <s v="08"/>
    <n v="108"/>
    <x v="0"/>
    <n v="1"/>
    <n v="18"/>
    <n v="695.6"/>
    <x v="0"/>
    <n v="216"/>
    <n v="541.94399999999996"/>
    <n v="2"/>
    <n v="134.25"/>
    <n v="2"/>
    <n v="147.5"/>
    <m/>
    <x v="0"/>
    <m/>
    <n v="0"/>
    <n v="333.5"/>
    <x v="2"/>
    <n v="2"/>
    <n v="2.8333333333333335"/>
    <n v="432"/>
    <n v="1083.8879999999999"/>
    <n v="360"/>
    <x v="3"/>
    <n v="2"/>
    <n v="1.6666666666666667"/>
    <n v="432"/>
    <n v="1208.952"/>
    <n v="610.70000000000005"/>
    <n v="61.070000000000007"/>
    <n v="38.168750000000003"/>
    <x v="4"/>
    <n v="12"/>
    <n v="6"/>
    <n v="0.97272727272727688"/>
    <n v="106.8"/>
    <n v="229.6"/>
    <n v="139.6"/>
    <x v="1"/>
    <x v="2"/>
    <n v="1080"/>
  </r>
  <r>
    <x v="12"/>
    <x v="5"/>
    <s v="08"/>
    <n v="108"/>
    <x v="0"/>
    <n v="1"/>
    <n v="18"/>
    <n v="695.6"/>
    <x v="0"/>
    <n v="216"/>
    <n v="541.94399999999996"/>
    <n v="2"/>
    <n v="134.25"/>
    <n v="2"/>
    <n v="147.5"/>
    <m/>
    <x v="0"/>
    <m/>
    <n v="0"/>
    <n v="333.5"/>
    <x v="2"/>
    <n v="2"/>
    <n v="2.8333333333333335"/>
    <n v="432"/>
    <n v="1083.8879999999999"/>
    <n v="360"/>
    <x v="3"/>
    <n v="2"/>
    <n v="1.6666666666666667"/>
    <n v="432"/>
    <n v="1208.952"/>
    <n v="616"/>
    <n v="61.6"/>
    <n v="38.5"/>
    <x v="4"/>
    <n v="12"/>
    <n v="6"/>
    <n v="1.4545454545454546"/>
    <n v="106.8"/>
    <n v="229.6"/>
    <n v="139.6"/>
    <x v="1"/>
    <x v="2"/>
    <n v="1080"/>
  </r>
  <r>
    <x v="13"/>
    <x v="6"/>
    <s v="09"/>
    <n v="18"/>
    <x v="1"/>
    <n v="1"/>
    <n v="18"/>
    <n v="809.8"/>
    <x v="2"/>
    <n v="18"/>
    <n v="61.142399999999995"/>
    <m/>
    <m/>
    <m/>
    <m/>
    <m/>
    <x v="0"/>
    <m/>
    <n v="0"/>
    <n v="395"/>
    <x v="3"/>
    <n v="2"/>
    <n v="2.3333333333333335"/>
    <n v="36"/>
    <n v="117.69912000000001"/>
    <n v="413.7"/>
    <x v="4"/>
    <n v="2"/>
    <n v="1.2333333333333296"/>
    <n v="36"/>
    <n v="126.1062"/>
    <n v="60"/>
    <m/>
    <m/>
    <x v="3"/>
    <n v="1"/>
    <n v="1"/>
    <n v="5"/>
    <m/>
    <m/>
    <n v="-90"/>
    <x v="1"/>
    <x v="2"/>
    <n v="90"/>
  </r>
  <r>
    <x v="14"/>
    <x v="6"/>
    <s v="09"/>
    <n v="18"/>
    <x v="1"/>
    <n v="1"/>
    <n v="18"/>
    <n v="809.8"/>
    <x v="2"/>
    <n v="18"/>
    <n v="61.142399999999995"/>
    <m/>
    <m/>
    <m/>
    <m/>
    <m/>
    <x v="0"/>
    <m/>
    <n v="0"/>
    <n v="395"/>
    <x v="3"/>
    <n v="2"/>
    <n v="2.3333333333333335"/>
    <n v="36"/>
    <n v="117.69912000000001"/>
    <n v="413.7"/>
    <x v="4"/>
    <n v="2"/>
    <n v="1.2333333333333296"/>
    <n v="36"/>
    <n v="126.1062"/>
    <n v="60"/>
    <m/>
    <m/>
    <x v="3"/>
    <n v="1"/>
    <n v="1"/>
    <n v="5"/>
    <m/>
    <m/>
    <n v="-90"/>
    <x v="1"/>
    <x v="2"/>
    <n v="90"/>
  </r>
  <r>
    <x v="15"/>
    <x v="6"/>
    <s v="09"/>
    <n v="126"/>
    <x v="0"/>
    <n v="1"/>
    <n v="18"/>
    <n v="809.8"/>
    <x v="2"/>
    <n v="252"/>
    <n v="778.17600000000004"/>
    <n v="2"/>
    <n v="157.5"/>
    <n v="2"/>
    <n v="166.85"/>
    <m/>
    <x v="0"/>
    <m/>
    <n v="0"/>
    <n v="395"/>
    <x v="3"/>
    <n v="2"/>
    <n v="2.3333333333333335"/>
    <n v="504"/>
    <n v="1497.9888000000001"/>
    <n v="413.7"/>
    <x v="4"/>
    <n v="2"/>
    <n v="1.2333333333333296"/>
    <n v="504"/>
    <n v="1604.9880000000001"/>
    <n v="722.8"/>
    <n v="72.28"/>
    <n v="45.174999999999997"/>
    <x v="4"/>
    <n v="14"/>
    <n v="7"/>
    <n v="1.7538461538461503"/>
    <n v="119"/>
    <n v="233"/>
    <n v="143"/>
    <x v="1"/>
    <x v="2"/>
    <n v="1260"/>
  </r>
  <r>
    <x v="16"/>
    <x v="6"/>
    <s v="09"/>
    <n v="126"/>
    <x v="0"/>
    <n v="1"/>
    <n v="18"/>
    <n v="809.8"/>
    <x v="2"/>
    <n v="252"/>
    <n v="731.48543999999993"/>
    <n v="2"/>
    <n v="157.5"/>
    <n v="2"/>
    <n v="166.85"/>
    <m/>
    <x v="0"/>
    <m/>
    <n v="0"/>
    <n v="395"/>
    <x v="3"/>
    <n v="2"/>
    <n v="2.3333333333333335"/>
    <n v="504"/>
    <n v="1408.1094720000001"/>
    <n v="413.7"/>
    <x v="4"/>
    <n v="2"/>
    <n v="1.2333333333333296"/>
    <n v="504"/>
    <n v="1508.6887200000001"/>
    <n v="672"/>
    <n v="67.2"/>
    <n v="42"/>
    <x v="5"/>
    <n v="14"/>
    <n v="7"/>
    <n v="1.0769230769230769"/>
    <n v="119"/>
    <n v="233"/>
    <n v="143"/>
    <x v="1"/>
    <x v="2"/>
    <n v="1260"/>
  </r>
  <r>
    <x v="14"/>
    <x v="6"/>
    <s v="09"/>
    <n v="18"/>
    <x v="1"/>
    <n v="1"/>
    <n v="18"/>
    <n v="809.8"/>
    <x v="2"/>
    <n v="18"/>
    <n v="61.142399999999995"/>
    <m/>
    <m/>
    <m/>
    <m/>
    <m/>
    <x v="0"/>
    <m/>
    <n v="0"/>
    <n v="395"/>
    <x v="3"/>
    <n v="2"/>
    <n v="2.3333333333333335"/>
    <n v="36"/>
    <n v="117.69912000000001"/>
    <n v="413.7"/>
    <x v="4"/>
    <n v="2"/>
    <n v="1.2333333333333296"/>
    <n v="36"/>
    <n v="126.1062"/>
    <n v="60"/>
    <m/>
    <m/>
    <x v="3"/>
    <n v="1"/>
    <n v="1"/>
    <n v="5"/>
    <m/>
    <m/>
    <n v="-90"/>
    <x v="1"/>
    <x v="2"/>
    <n v="90"/>
  </r>
  <r>
    <x v="13"/>
    <x v="6"/>
    <s v="09"/>
    <n v="18"/>
    <x v="1"/>
    <n v="1"/>
    <n v="18"/>
    <n v="809.8"/>
    <x v="2"/>
    <n v="18"/>
    <n v="61.142399999999995"/>
    <m/>
    <m/>
    <m/>
    <m/>
    <m/>
    <x v="0"/>
    <m/>
    <n v="0"/>
    <n v="395"/>
    <x v="3"/>
    <n v="2"/>
    <n v="2.3333333333333335"/>
    <n v="36"/>
    <n v="117.69912000000001"/>
    <n v="413.7"/>
    <x v="4"/>
    <n v="2"/>
    <n v="1.2333333333333296"/>
    <n v="36"/>
    <n v="126.1062"/>
    <n v="60"/>
    <m/>
    <m/>
    <x v="3"/>
    <n v="1"/>
    <n v="1"/>
    <n v="5"/>
    <m/>
    <m/>
    <n v="-90"/>
    <x v="1"/>
    <x v="2"/>
    <n v="90"/>
  </r>
  <r>
    <x v="17"/>
    <x v="7"/>
    <s v="10"/>
    <n v="270"/>
    <x v="0"/>
    <n v="2"/>
    <n v="18"/>
    <n v="771.6"/>
    <x v="0"/>
    <n v="540"/>
    <n v="399.29759999999999"/>
    <n v="2"/>
    <n v="156"/>
    <n v="2"/>
    <n v="164.75"/>
    <m/>
    <x v="0"/>
    <m/>
    <n v="0"/>
    <n v="377"/>
    <x v="3"/>
    <n v="2"/>
    <n v="1.3333333333333333"/>
    <n v="1080"/>
    <n v="946.02816000000007"/>
    <n v="394.5"/>
    <x v="5"/>
    <n v="2"/>
    <n v="3.1666666666666665"/>
    <n v="1080"/>
    <n v="982.88639999999998"/>
    <n v="940.8"/>
    <n v="94.08"/>
    <n v="58.8"/>
    <x v="0"/>
    <n v="15"/>
    <n v="7.5"/>
    <n v="2.914285714285711"/>
    <n v="137"/>
    <n v="214.5"/>
    <n v="124.5"/>
    <x v="0"/>
    <x v="0"/>
    <n v="2700"/>
  </r>
  <r>
    <x v="18"/>
    <x v="7"/>
    <s v="10"/>
    <n v="18"/>
    <x v="1"/>
    <n v="1"/>
    <n v="18"/>
    <n v="771.6"/>
    <x v="0"/>
    <n v="18"/>
    <n v="16.6374"/>
    <m/>
    <m/>
    <m/>
    <m/>
    <m/>
    <x v="0"/>
    <m/>
    <n v="0"/>
    <n v="377"/>
    <x v="3"/>
    <n v="2"/>
    <n v="1.3333333333333333"/>
    <n v="36"/>
    <n v="39.417840000000005"/>
    <n v="394.5"/>
    <x v="5"/>
    <n v="2"/>
    <n v="3.1666666666666665"/>
    <n v="36"/>
    <n v="40.953600000000002"/>
    <n v="77.599999999999994"/>
    <m/>
    <m/>
    <x v="6"/>
    <n v="1"/>
    <n v="1"/>
    <n v="2.5999999999999943"/>
    <m/>
    <m/>
    <n v="-90"/>
    <x v="0"/>
    <x v="0"/>
    <n v="90"/>
  </r>
  <r>
    <x v="19"/>
    <x v="7"/>
    <s v="10"/>
    <n v="18"/>
    <x v="1"/>
    <n v="1"/>
    <n v="18"/>
    <n v="771.6"/>
    <x v="0"/>
    <n v="18"/>
    <n v="16.6374"/>
    <m/>
    <m/>
    <m/>
    <m/>
    <m/>
    <x v="0"/>
    <m/>
    <n v="0"/>
    <n v="377"/>
    <x v="3"/>
    <n v="2"/>
    <n v="1.3333333333333333"/>
    <n v="36"/>
    <n v="39.417840000000005"/>
    <n v="394.5"/>
    <x v="5"/>
    <n v="2"/>
    <n v="3.1666666666666665"/>
    <n v="36"/>
    <n v="40.953600000000002"/>
    <n v="77.599999999999994"/>
    <m/>
    <m/>
    <x v="6"/>
    <n v="1"/>
    <n v="1"/>
    <n v="2.5999999999999943"/>
    <m/>
    <m/>
    <n v="-90"/>
    <x v="0"/>
    <x v="0"/>
    <n v="90"/>
  </r>
  <r>
    <x v="20"/>
    <x v="8"/>
    <s v="11A"/>
    <n v="324"/>
    <x v="0"/>
    <n v="2"/>
    <n v="18"/>
    <n v="513.6"/>
    <x v="3"/>
    <n v="648"/>
    <n v="457.04217599999998"/>
    <n v="1"/>
    <n v="146.30000000000001"/>
    <n v="2"/>
    <n v="121.65"/>
    <m/>
    <x v="0"/>
    <m/>
    <n v="0"/>
    <n v="208.3"/>
    <x v="4"/>
    <n v="1"/>
    <n v="2.1500000000000057"/>
    <n v="648"/>
    <n v="523.38700799999992"/>
    <n v="305.3"/>
    <x v="6"/>
    <n v="2"/>
    <n v="1.1000000000000039"/>
    <n v="1296"/>
    <n v="884.59775999999999"/>
    <n v="1110.8"/>
    <n v="111.08"/>
    <n v="69.424999999999997"/>
    <x v="0"/>
    <n v="18"/>
    <n v="9"/>
    <n v="1.8117647058823503"/>
    <n v="102.7"/>
    <n v="179.2"/>
    <n v="89.199999999999989"/>
    <x v="0"/>
    <x v="0"/>
    <n v="2592"/>
  </r>
  <r>
    <x v="20"/>
    <x v="8"/>
    <s v="11B"/>
    <n v="224"/>
    <x v="0"/>
    <n v="2"/>
    <n v="14"/>
    <n v="513.6"/>
    <x v="3"/>
    <n v="448"/>
    <n v="315.97977600000002"/>
    <n v="1"/>
    <n v="146.30000000000001"/>
    <n v="2"/>
    <n v="121.65"/>
    <m/>
    <x v="0"/>
    <m/>
    <n v="0"/>
    <n v="208.3"/>
    <x v="4"/>
    <n v="1"/>
    <n v="2.1500000000000057"/>
    <n v="448"/>
    <n v="361.84780799999999"/>
    <n v="305.3"/>
    <x v="6"/>
    <n v="2"/>
    <n v="1.1000000000000039"/>
    <n v="896"/>
    <n v="611.57375999999999"/>
    <n v="980.2"/>
    <n v="98.02000000000001"/>
    <n v="61.262500000000003"/>
    <x v="0"/>
    <n v="16"/>
    <n v="8"/>
    <n v="1.3466666666666698"/>
    <n v="102.7"/>
    <n v="179.2"/>
    <n v="89.199999999999989"/>
    <x v="0"/>
    <x v="0"/>
    <n v="1792"/>
  </r>
  <r>
    <x v="20"/>
    <x v="8"/>
    <s v="11C"/>
    <n v="40"/>
    <x v="0"/>
    <n v="2"/>
    <n v="4"/>
    <n v="513.6"/>
    <x v="3"/>
    <n v="80"/>
    <n v="73.352447999999995"/>
    <n v="1"/>
    <n v="146.30000000000001"/>
    <n v="2"/>
    <n v="121.65"/>
    <m/>
    <x v="0"/>
    <m/>
    <n v="0"/>
    <n v="208.3"/>
    <x v="4"/>
    <n v="1"/>
    <n v="2.1500000000000057"/>
    <n v="80"/>
    <n v="84.000383999999997"/>
    <n v="305.3"/>
    <x v="6"/>
    <n v="2"/>
    <n v="1.1000000000000039"/>
    <n v="160"/>
    <n v="141.97247999999999"/>
    <n v="802.2"/>
    <n v="80.22"/>
    <n v="50.137500000000003"/>
    <x v="7"/>
    <n v="10"/>
    <n v="5"/>
    <n v="2.4666666666666717"/>
    <n v="102.7"/>
    <n v="179.2"/>
    <n v="89.199999999999989"/>
    <x v="0"/>
    <x v="0"/>
    <n v="320"/>
  </r>
  <r>
    <x v="21"/>
    <x v="9"/>
    <s v="12"/>
    <n v="360"/>
    <x v="0"/>
    <n v="2"/>
    <n v="36"/>
    <n v="586.79999999999995"/>
    <x v="0"/>
    <n v="720"/>
    <n v="745.35551999999996"/>
    <n v="1"/>
    <n v="174.7"/>
    <n v="2"/>
    <n v="141"/>
    <m/>
    <x v="0"/>
    <m/>
    <n v="0"/>
    <n v="239.7"/>
    <x v="5"/>
    <n v="1"/>
    <n v="2.3499999999999943"/>
    <n v="720"/>
    <n v="974.69567999999992"/>
    <n v="347"/>
    <x v="2"/>
    <n v="2"/>
    <n v="2"/>
    <n v="1440"/>
    <n v="1582.4471040000001"/>
    <n v="851.5"/>
    <n v="85.15"/>
    <n v="53.21875"/>
    <x v="8"/>
    <n v="10"/>
    <n v="5"/>
    <n v="1.2777777777777777"/>
    <n v="98.6"/>
    <n v="179.1"/>
    <n v="89.1"/>
    <x v="0"/>
    <x v="0"/>
    <n v="2880"/>
  </r>
  <r>
    <x v="22"/>
    <x v="10"/>
    <s v="13A"/>
    <n v="240"/>
    <x v="0"/>
    <n v="2"/>
    <n v="24"/>
    <n v="629.70000000000005"/>
    <x v="4"/>
    <n v="480"/>
    <n v="0"/>
    <n v="1"/>
    <n v="258.5"/>
    <n v="2"/>
    <n v="186.1"/>
    <m/>
    <x v="0"/>
    <m/>
    <n v="0"/>
    <n v="258.5"/>
    <x v="6"/>
    <n v="2"/>
    <n v="2.8333333333333335"/>
    <n v="960"/>
    <n v="932.83199999999999"/>
    <n v="372.2"/>
    <x v="6"/>
    <n v="3"/>
    <n v="3.0499999999999972"/>
    <n v="1440"/>
    <n v="1343.27808"/>
    <n v="837.3"/>
    <n v="83.72999999999999"/>
    <n v="52.331249999999997"/>
    <x v="9"/>
    <n v="10"/>
    <n v="5"/>
    <n v="1.9222222222222172"/>
    <n v="99.8"/>
    <n v="179.1"/>
    <n v="89.1"/>
    <x v="0"/>
    <x v="0"/>
    <n v="2880"/>
  </r>
  <r>
    <x v="22"/>
    <x v="10"/>
    <s v="13B"/>
    <n v="120"/>
    <x v="0"/>
    <n v="2"/>
    <n v="12"/>
    <n v="629.70000000000005"/>
    <x v="4"/>
    <n v="240"/>
    <n v="0"/>
    <n v="2"/>
    <n v="129.25"/>
    <n v="3"/>
    <n v="124.06666666666666"/>
    <m/>
    <x v="0"/>
    <m/>
    <n v="0"/>
    <n v="258.5"/>
    <x v="6"/>
    <n v="2"/>
    <n v="2.8333333333333335"/>
    <n v="480"/>
    <n v="511.91999999999996"/>
    <n v="372.2"/>
    <x v="6"/>
    <n v="3"/>
    <n v="3.0499999999999972"/>
    <n v="720"/>
    <n v="737.16480000000001"/>
    <n v="913.2"/>
    <n v="91.320000000000007"/>
    <n v="57.075000000000003"/>
    <x v="10"/>
    <n v="10"/>
    <n v="5"/>
    <n v="1.4666666666666717"/>
    <n v="99.8"/>
    <n v="179.1"/>
    <n v="89.1"/>
    <x v="0"/>
    <x v="0"/>
    <n v="1440"/>
  </r>
  <r>
    <x v="23"/>
    <x v="11"/>
    <s v="15ADL"/>
    <n v="5"/>
    <x v="0"/>
    <n v="1"/>
    <n v="1"/>
    <n v="485"/>
    <x v="4"/>
    <n v="10"/>
    <n v="0"/>
    <n v="1"/>
    <n v="175.7"/>
    <n v="2"/>
    <n v="157.5"/>
    <n v="90"/>
    <x v="1"/>
    <n v="10"/>
    <n v="7.5840000000000005"/>
    <n v="175.7"/>
    <x v="5"/>
    <n v="1"/>
    <n v="2.8499999999999943"/>
    <n v="10"/>
    <n v="16.116"/>
    <n v="315"/>
    <x v="7"/>
    <n v="2"/>
    <n v="1.6666666666666667"/>
    <n v="20"/>
    <n v="29.388000000000002"/>
    <n v="1034.9000000000001"/>
    <n v="103.49000000000001"/>
    <n v="64.681250000000006"/>
    <x v="11"/>
    <n v="10"/>
    <n v="5"/>
    <n v="3.877777777777788"/>
    <n v="68"/>
    <n v="178.8"/>
    <n v="88.800000000000011"/>
    <x v="0"/>
    <x v="0"/>
    <n v="50"/>
  </r>
  <r>
    <x v="23"/>
    <x v="11"/>
    <s v="15AND"/>
    <n v="5"/>
    <x v="0"/>
    <n v="1"/>
    <n v="1"/>
    <n v="485"/>
    <x v="4"/>
    <n v="10"/>
    <n v="0"/>
    <n v="1"/>
    <n v="175.7"/>
    <n v="2"/>
    <n v="157.5"/>
    <n v="90"/>
    <x v="1"/>
    <n v="10"/>
    <n v="7.5840000000000005"/>
    <n v="175.7"/>
    <x v="5"/>
    <n v="1"/>
    <n v="2.8499999999999943"/>
    <n v="10"/>
    <n v="16.116"/>
    <n v="315"/>
    <x v="7"/>
    <n v="2"/>
    <n v="1.6666666666666667"/>
    <n v="20"/>
    <n v="29.388000000000002"/>
    <n v="1034.9000000000001"/>
    <n v="103.49000000000001"/>
    <n v="64.681250000000006"/>
    <x v="11"/>
    <n v="10"/>
    <n v="5"/>
    <n v="3.877777777777788"/>
    <n v="68"/>
    <n v="167.3"/>
    <n v="77.300000000000011"/>
    <x v="0"/>
    <x v="0"/>
    <n v="50"/>
  </r>
  <r>
    <x v="24"/>
    <x v="11"/>
    <s v="15A"/>
    <n v="100"/>
    <x v="0"/>
    <n v="2"/>
    <n v="10"/>
    <n v="505"/>
    <x v="4"/>
    <n v="200"/>
    <n v="0"/>
    <n v="1"/>
    <n v="183.9"/>
    <n v="3"/>
    <n v="113"/>
    <n v="90.4"/>
    <x v="1"/>
    <n v="200"/>
    <n v="151.67999999999998"/>
    <n v="183.9"/>
    <x v="7"/>
    <n v="1"/>
    <n v="1.9500000000000028"/>
    <n v="200"/>
    <n v="341.28000000000003"/>
    <n v="339"/>
    <x v="4"/>
    <n v="2"/>
    <n v="3"/>
    <n v="400"/>
    <n v="625.68000000000006"/>
    <n v="1034.9000000000001"/>
    <n v="103.49000000000001"/>
    <n v="64.681250000000006"/>
    <x v="11"/>
    <n v="10"/>
    <n v="5"/>
    <n v="3.877777777777788"/>
    <n v="68.2"/>
    <n v="179"/>
    <n v="89"/>
    <x v="0"/>
    <x v="0"/>
    <n v="1000"/>
  </r>
  <r>
    <x v="24"/>
    <x v="11"/>
    <s v="15ADL"/>
    <n v="5"/>
    <x v="0"/>
    <n v="1"/>
    <n v="1"/>
    <n v="505"/>
    <x v="4"/>
    <n v="10"/>
    <n v="0"/>
    <n v="1"/>
    <n v="183.9"/>
    <n v="2"/>
    <n v="169.5"/>
    <n v="90.4"/>
    <x v="1"/>
    <n v="10"/>
    <n v="7.5840000000000005"/>
    <n v="183.9"/>
    <x v="7"/>
    <n v="1"/>
    <n v="1.9500000000000028"/>
    <n v="10"/>
    <n v="17.064"/>
    <n v="339"/>
    <x v="4"/>
    <n v="2"/>
    <n v="3"/>
    <n v="20"/>
    <n v="31.283999999999999"/>
    <n v="1034.9000000000001"/>
    <n v="103.49000000000001"/>
    <n v="64.681250000000006"/>
    <x v="11"/>
    <n v="10"/>
    <n v="5"/>
    <n v="3.877777777777788"/>
    <n v="68.2"/>
    <n v="179"/>
    <n v="89"/>
    <x v="0"/>
    <x v="0"/>
    <n v="50"/>
  </r>
  <r>
    <x v="24"/>
    <x v="11"/>
    <s v="15S"/>
    <n v="30"/>
    <x v="0"/>
    <n v="2"/>
    <n v="3"/>
    <n v="505"/>
    <x v="4"/>
    <n v="60"/>
    <n v="0"/>
    <n v="1"/>
    <n v="183.9"/>
    <n v="3"/>
    <n v="113"/>
    <n v="90.4"/>
    <x v="1"/>
    <n v="60"/>
    <n v="45.504000000000005"/>
    <n v="183.9"/>
    <x v="7"/>
    <n v="1"/>
    <n v="1.9500000000000028"/>
    <n v="60"/>
    <n v="102.384"/>
    <n v="339"/>
    <x v="4"/>
    <n v="2"/>
    <n v="3"/>
    <n v="120"/>
    <n v="187.70400000000001"/>
    <n v="1035.0999999999999"/>
    <n v="103.50999999999999"/>
    <n v="64.693749999999994"/>
    <x v="11"/>
    <n v="10"/>
    <n v="5"/>
    <n v="3.8999999999999897"/>
    <n v="68.2"/>
    <n v="209"/>
    <n v="119"/>
    <x v="0"/>
    <x v="0"/>
    <n v="300"/>
  </r>
  <r>
    <x v="24"/>
    <x v="12"/>
    <s v="14A"/>
    <n v="130"/>
    <x v="0"/>
    <n v="2"/>
    <n v="13"/>
    <n v="508.6"/>
    <x v="4"/>
    <n v="260"/>
    <n v="0"/>
    <n v="1"/>
    <n v="182"/>
    <n v="2"/>
    <n v="161.75"/>
    <n v="99.7"/>
    <x v="1"/>
    <n v="260"/>
    <n v="197.184"/>
    <n v="182"/>
    <x v="7"/>
    <n v="1"/>
    <n v="1"/>
    <n v="260"/>
    <n v="443.66399999999999"/>
    <n v="323.5"/>
    <x v="5"/>
    <n v="2"/>
    <n v="1.1666666666666667"/>
    <n v="520"/>
    <n v="788.73599999999999"/>
    <n v="1032.8"/>
    <n v="103.28"/>
    <n v="64.55"/>
    <x v="11"/>
    <n v="10"/>
    <n v="5"/>
    <n v="3.6444444444444395"/>
    <n v="68.099999999999994"/>
    <n v="179"/>
    <n v="89"/>
    <x v="0"/>
    <x v="0"/>
    <n v="1300"/>
  </r>
  <r>
    <x v="24"/>
    <x v="12"/>
    <s v="14ADL"/>
    <n v="5"/>
    <x v="0"/>
    <n v="1"/>
    <n v="1"/>
    <n v="508.6"/>
    <x v="4"/>
    <n v="10"/>
    <n v="0"/>
    <n v="1"/>
    <n v="182"/>
    <n v="2"/>
    <n v="161.75"/>
    <n v="99.7"/>
    <x v="1"/>
    <n v="10"/>
    <n v="7.5840000000000005"/>
    <n v="182"/>
    <x v="7"/>
    <n v="1"/>
    <n v="1"/>
    <n v="10"/>
    <n v="17.064"/>
    <n v="323.5"/>
    <x v="5"/>
    <n v="2"/>
    <n v="1.1666666666666667"/>
    <n v="20"/>
    <n v="30.336000000000002"/>
    <n v="1032.8"/>
    <n v="103.28"/>
    <n v="64.55"/>
    <x v="11"/>
    <n v="10"/>
    <n v="5"/>
    <n v="3.6444444444444395"/>
    <n v="68.2"/>
    <n v="179"/>
    <n v="89"/>
    <x v="0"/>
    <x v="0"/>
    <n v="50"/>
  </r>
  <r>
    <x v="23"/>
    <x v="12"/>
    <s v="14ADL"/>
    <n v="5"/>
    <x v="0"/>
    <n v="1"/>
    <n v="1"/>
    <n v="509.2"/>
    <x v="4"/>
    <n v="10"/>
    <n v="0"/>
    <n v="1"/>
    <n v="175.7"/>
    <n v="2"/>
    <n v="157"/>
    <n v="80.5"/>
    <x v="1"/>
    <n v="10"/>
    <n v="7.5840000000000005"/>
    <n v="175.7"/>
    <x v="8"/>
    <n v="1"/>
    <n v="1.8499999999999943"/>
    <n v="10"/>
    <n v="16.305599999999998"/>
    <n v="314"/>
    <x v="7"/>
    <n v="2"/>
    <n v="1.3333333333333333"/>
    <n v="20"/>
    <n v="29.388000000000002"/>
    <n v="1032.8"/>
    <n v="103.28"/>
    <n v="64.55"/>
    <x v="11"/>
    <n v="10"/>
    <n v="5"/>
    <n v="3.6444444444444395"/>
    <n v="68"/>
    <n v="178.9"/>
    <n v="88.9"/>
    <x v="0"/>
    <x v="0"/>
    <n v="50"/>
  </r>
  <r>
    <x v="23"/>
    <x v="12"/>
    <s v="14AND"/>
    <n v="5"/>
    <x v="0"/>
    <n v="1"/>
    <n v="1"/>
    <n v="509.2"/>
    <x v="4"/>
    <n v="10"/>
    <n v="0"/>
    <n v="1"/>
    <n v="175.7"/>
    <n v="2"/>
    <n v="164.85"/>
    <n v="80.5"/>
    <x v="1"/>
    <n v="10"/>
    <n v="7.5840000000000005"/>
    <n v="175.7"/>
    <x v="8"/>
    <n v="1"/>
    <n v="1.8499999999999943"/>
    <n v="10"/>
    <n v="16.305599999999998"/>
    <n v="329.7"/>
    <x v="5"/>
    <n v="2"/>
    <n v="3.2333333333333294"/>
    <n v="20"/>
    <n v="30.336000000000002"/>
    <n v="1032.8"/>
    <n v="103.28"/>
    <n v="64.55"/>
    <x v="11"/>
    <n v="10"/>
    <n v="5"/>
    <n v="3.6444444444444395"/>
    <n v="67.8"/>
    <n v="178.9"/>
    <n v="88.9"/>
    <x v="0"/>
    <x v="0"/>
    <n v="50"/>
  </r>
  <r>
    <x v="25"/>
    <x v="12"/>
    <s v="14AND"/>
    <n v="5"/>
    <x v="0"/>
    <n v="1"/>
    <n v="1"/>
    <n v="562.79999999999995"/>
    <x v="4"/>
    <n v="10"/>
    <n v="0"/>
    <n v="4"/>
    <n v="47.5"/>
    <n v="3"/>
    <n v="123.86666666666667"/>
    <m/>
    <x v="0"/>
    <m/>
    <n v="0"/>
    <n v="190"/>
    <x v="9"/>
    <n v="1"/>
    <n v="2.5"/>
    <n v="10"/>
    <n v="17.538"/>
    <n v="371.6"/>
    <x v="6"/>
    <n v="3"/>
    <n v="2.9000000000000057"/>
    <n v="30"/>
    <n v="34.128"/>
    <n v="1032.8"/>
    <n v="103.28"/>
    <n v="64.55"/>
    <x v="11"/>
    <n v="10"/>
    <n v="5"/>
    <n v="3.6444444444444395"/>
    <n v="68.400000000000006"/>
    <n v="179.2"/>
    <n v="89.199999999999989"/>
    <x v="0"/>
    <x v="0"/>
    <n v="50"/>
  </r>
  <r>
    <x v="25"/>
    <x v="11"/>
    <s v="15AND"/>
    <n v="5"/>
    <x v="0"/>
    <n v="1"/>
    <n v="1"/>
    <n v="562.79999999999995"/>
    <x v="4"/>
    <n v="10"/>
    <n v="0"/>
    <n v="1"/>
    <n v="190"/>
    <n v="3"/>
    <n v="124.2"/>
    <m/>
    <x v="0"/>
    <m/>
    <n v="0"/>
    <n v="190"/>
    <x v="9"/>
    <n v="1"/>
    <n v="2.5"/>
    <n v="10"/>
    <n v="17.538"/>
    <n v="372.6"/>
    <x v="6"/>
    <n v="3"/>
    <n v="3.1500000000000057"/>
    <n v="30"/>
    <n v="34.128"/>
    <n v="1034.9000000000001"/>
    <n v="103.49000000000001"/>
    <n v="64.681250000000006"/>
    <x v="11"/>
    <n v="10"/>
    <n v="5"/>
    <n v="3.877777777777788"/>
    <n v="68.400000000000006"/>
    <n v="197.2"/>
    <n v="107.19999999999999"/>
    <x v="0"/>
    <x v="0"/>
    <n v="50"/>
  </r>
  <r>
    <x v="26"/>
    <x v="12"/>
    <s v="14NDL"/>
    <n v="4"/>
    <x v="0"/>
    <n v="1"/>
    <n v="1"/>
    <n v="578.20000000000005"/>
    <x v="4"/>
    <n v="8"/>
    <n v="0"/>
    <n v="1"/>
    <n v="195.9"/>
    <n v="3"/>
    <n v="127.60000000000001"/>
    <m/>
    <x v="0"/>
    <m/>
    <n v="0"/>
    <n v="195.9"/>
    <x v="10"/>
    <n v="1"/>
    <n v="2.9500000000000028"/>
    <n v="8"/>
    <n v="15.850560000000002"/>
    <n v="382.8"/>
    <x v="8"/>
    <n v="3"/>
    <n v="1.9500000000000028"/>
    <n v="24"/>
    <n v="31.283999999999999"/>
    <n v="907.7"/>
    <n v="90.77000000000001"/>
    <n v="56.731250000000003"/>
    <x v="12"/>
    <n v="8"/>
    <n v="4"/>
    <n v="3.9571428571428635"/>
    <n v="73.8"/>
    <n v="188.8"/>
    <n v="98.800000000000011"/>
    <x v="0"/>
    <x v="0"/>
    <n v="40"/>
  </r>
  <r>
    <x v="26"/>
    <x v="12"/>
    <s v="14ND"/>
    <n v="8"/>
    <x v="0"/>
    <n v="1"/>
    <n v="2"/>
    <n v="578.9"/>
    <x v="4"/>
    <n v="16"/>
    <n v="0"/>
    <n v="1"/>
    <n v="195.9"/>
    <n v="3"/>
    <n v="127.39999999999999"/>
    <m/>
    <x v="0"/>
    <m/>
    <n v="0"/>
    <n v="195.9"/>
    <x v="10"/>
    <n v="1"/>
    <n v="2.9500000000000028"/>
    <n v="16"/>
    <n v="31.701120000000003"/>
    <n v="382.2"/>
    <x v="8"/>
    <n v="3"/>
    <n v="1.7999999999999972"/>
    <n v="48"/>
    <n v="62.567999999999998"/>
    <n v="907.7"/>
    <n v="90.77000000000001"/>
    <n v="56.731250000000003"/>
    <x v="12"/>
    <n v="8"/>
    <n v="4"/>
    <n v="3.9571428571428635"/>
    <n v="73.8"/>
    <n v="188.8"/>
    <n v="98.800000000000011"/>
    <x v="0"/>
    <x v="0"/>
    <n v="80"/>
  </r>
  <r>
    <x v="27"/>
    <x v="12"/>
    <s v="14NE"/>
    <n v="5"/>
    <x v="0"/>
    <n v="1"/>
    <n v="1"/>
    <n v="581.29999999999995"/>
    <x v="4"/>
    <n v="10"/>
    <n v="0"/>
    <n v="1"/>
    <n v="189"/>
    <n v="3"/>
    <n v="130.66666666666666"/>
    <m/>
    <x v="0"/>
    <m/>
    <n v="0"/>
    <n v="189"/>
    <x v="7"/>
    <n v="1"/>
    <n v="4.5"/>
    <n v="10"/>
    <n v="17.064"/>
    <n v="392"/>
    <x v="9"/>
    <n v="3"/>
    <n v="2"/>
    <n v="30"/>
    <n v="36.403199999999998"/>
    <n v="1032.5"/>
    <n v="103.25"/>
    <n v="64.53125"/>
    <x v="11"/>
    <n v="10"/>
    <n v="5"/>
    <n v="3.6111111111111112"/>
    <n v="68.599999999999994"/>
    <n v="190.7"/>
    <n v="100.69999999999999"/>
    <x v="0"/>
    <x v="0"/>
    <n v="50"/>
  </r>
  <r>
    <x v="28"/>
    <x v="12"/>
    <s v="14NC"/>
    <n v="10"/>
    <x v="0"/>
    <n v="1"/>
    <n v="2"/>
    <n v="617.79999999999995"/>
    <x v="0"/>
    <n v="20"/>
    <n v="24.648"/>
    <n v="2"/>
    <n v="72.5"/>
    <n v="3"/>
    <n v="114.23333333333333"/>
    <m/>
    <x v="0"/>
    <m/>
    <n v="0"/>
    <n v="210"/>
    <x v="11"/>
    <n v="1"/>
    <n v="2.5"/>
    <n v="20"/>
    <n v="26.544"/>
    <n v="407.7"/>
    <x v="4"/>
    <n v="2"/>
    <n v="4.2333333333333298"/>
    <n v="40"/>
    <n v="62.567999999999998"/>
    <n v="1032.7"/>
    <n v="103.27000000000001"/>
    <n v="64.543750000000003"/>
    <x v="11"/>
    <n v="10"/>
    <n v="5"/>
    <n v="3.6333333333333382"/>
    <n v="74"/>
    <n v="181"/>
    <n v="91"/>
    <x v="0"/>
    <x v="0"/>
    <n v="80"/>
  </r>
  <r>
    <x v="29"/>
    <x v="12"/>
    <s v="14NDL"/>
    <n v="4"/>
    <x v="0"/>
    <n v="1"/>
    <n v="1"/>
    <n v="674.6"/>
    <x v="0"/>
    <n v="8"/>
    <n v="10.84512"/>
    <n v="2"/>
    <n v="84.75"/>
    <n v="3"/>
    <n v="120.66666666666667"/>
    <n v="100"/>
    <x v="1"/>
    <n v="8"/>
    <n v="6.6739200000000007"/>
    <n v="234.5"/>
    <x v="12"/>
    <n v="1"/>
    <n v="2.25"/>
    <n v="8"/>
    <n v="13.76496"/>
    <n v="427"/>
    <x v="10"/>
    <n v="2"/>
    <n v="2"/>
    <n v="16"/>
    <n v="29.698943999999997"/>
    <n v="906.7"/>
    <n v="90.67"/>
    <n v="56.668750000000003"/>
    <x v="12"/>
    <n v="8"/>
    <n v="4"/>
    <n v="3.8142857142857207"/>
    <n v="64.900000000000006"/>
    <n v="179.9"/>
    <n v="89.9"/>
    <x v="0"/>
    <x v="0"/>
    <n v="40"/>
  </r>
  <r>
    <x v="30"/>
    <x v="12"/>
    <s v="14NB"/>
    <n v="5"/>
    <x v="0"/>
    <n v="1"/>
    <n v="1"/>
    <n v="694.5"/>
    <x v="4"/>
    <n v="10"/>
    <n v="0"/>
    <n v="5"/>
    <n v="138.9"/>
    <n v="0"/>
    <n v="0"/>
    <n v="89.5"/>
    <x v="1"/>
    <n v="10"/>
    <n v="7.5840000000000005"/>
    <n v="694.5"/>
    <x v="5"/>
    <n v="4"/>
    <n v="2.9"/>
    <n v="40"/>
    <n v="64.463999999999999"/>
    <n v="0"/>
    <x v="11"/>
    <n v="0"/>
    <n v="0"/>
    <n v="0"/>
    <n v="0"/>
    <n v="1034.0999999999999"/>
    <n v="103.41"/>
    <n v="64.631249999999994"/>
    <x v="11"/>
    <n v="10"/>
    <n v="5"/>
    <n v="3.788888888888879"/>
    <n v="67.5"/>
    <n v="168"/>
    <n v="78"/>
    <x v="0"/>
    <x v="0"/>
    <n v="60"/>
  </r>
  <r>
    <x v="31"/>
    <x v="12"/>
    <s v="14ND"/>
    <n v="8"/>
    <x v="0"/>
    <n v="1"/>
    <n v="2"/>
    <n v="705.8"/>
    <x v="0"/>
    <n v="16"/>
    <n v="21.690239999999999"/>
    <n v="2"/>
    <n v="88.2"/>
    <n v="3"/>
    <n v="133.06666666666666"/>
    <m/>
    <x v="0"/>
    <m/>
    <n v="0"/>
    <n v="241.4"/>
    <x v="8"/>
    <n v="1"/>
    <n v="2.2000000000000028"/>
    <n v="16"/>
    <n v="28.697855999999998"/>
    <n v="464.2"/>
    <x v="12"/>
    <n v="3"/>
    <n v="2.2999999999999972"/>
    <n v="48"/>
    <n v="65.070720000000009"/>
    <n v="906.7"/>
    <n v="90.67"/>
    <n v="56.668750000000003"/>
    <x v="12"/>
    <n v="8"/>
    <n v="4"/>
    <n v="3.8142857142857207"/>
    <n v="65"/>
    <n v="180"/>
    <n v="90"/>
    <x v="0"/>
    <x v="0"/>
    <n v="80"/>
  </r>
  <r>
    <x v="32"/>
    <x v="12"/>
    <s v="14NC"/>
    <n v="10"/>
    <x v="0"/>
    <n v="1"/>
    <n v="2"/>
    <n v="726.4"/>
    <x v="4"/>
    <n v="20"/>
    <n v="0"/>
    <n v="2"/>
    <n v="124.5"/>
    <n v="3"/>
    <n v="159.06666666666666"/>
    <m/>
    <x v="0"/>
    <m/>
    <n v="0"/>
    <n v="249"/>
    <x v="1"/>
    <n v="2"/>
    <n v="3"/>
    <n v="40"/>
    <n v="45.504000000000005"/>
    <n v="477.2"/>
    <x v="7"/>
    <n v="3"/>
    <n v="3.0499999999999972"/>
    <n v="60"/>
    <n v="88.164000000000001"/>
    <n v="1032.7"/>
    <n v="103.27000000000001"/>
    <n v="64.543750000000003"/>
    <x v="11"/>
    <n v="10"/>
    <n v="5"/>
    <n v="3.6333333333333382"/>
    <n v="65.599999999999994"/>
    <n v="172.7"/>
    <n v="82.699999999999989"/>
    <x v="0"/>
    <x v="0"/>
    <n v="120"/>
  </r>
  <r>
    <x v="33"/>
    <x v="11"/>
    <s v="15NE"/>
    <n v="5"/>
    <x v="0"/>
    <n v="1"/>
    <n v="1"/>
    <n v="740"/>
    <x v="5"/>
    <n v="10"/>
    <n v="11.376000000000001"/>
    <n v="2"/>
    <n v="99.85"/>
    <n v="4"/>
    <n v="130.07499999999999"/>
    <n v="80"/>
    <x v="1"/>
    <n v="10"/>
    <n v="7.5840000000000005"/>
    <n v="259.7"/>
    <x v="10"/>
    <n v="1"/>
    <n v="4.8499999999999943"/>
    <n v="10"/>
    <n v="18.012"/>
    <n v="580.29999999999995"/>
    <x v="8"/>
    <n v="4"/>
    <n v="4.0599999999999907"/>
    <n v="40"/>
    <n v="47.4"/>
    <n v="1037.4000000000001"/>
    <n v="103.74000000000001"/>
    <n v="64.837500000000006"/>
    <x v="11"/>
    <n v="10"/>
    <n v="5"/>
    <n v="4.1555555555555657"/>
    <n v="70.7"/>
    <n v="192.7"/>
    <n v="102.69999999999999"/>
    <x v="0"/>
    <x v="0"/>
    <n v="70"/>
  </r>
  <r>
    <x v="34"/>
    <x v="11"/>
    <s v="15NC"/>
    <n v="5"/>
    <x v="0"/>
    <n v="1"/>
    <n v="1"/>
    <n v="758"/>
    <x v="2"/>
    <n v="10"/>
    <n v="15.168000000000001"/>
    <n v="1"/>
    <n v="159"/>
    <n v="3"/>
    <n v="153"/>
    <n v="80"/>
    <x v="1"/>
    <n v="10"/>
    <n v="7.5840000000000005"/>
    <n v="239"/>
    <x v="13"/>
    <n v="1"/>
    <n v="4.5"/>
    <n v="10"/>
    <n v="14.219999999999999"/>
    <n v="539"/>
    <x v="13"/>
    <n v="3"/>
    <n v="2.25"/>
    <n v="30"/>
    <n v="42.660000000000004"/>
    <n v="1036.3"/>
    <n v="103.63"/>
    <n v="64.768749999999997"/>
    <x v="11"/>
    <n v="10"/>
    <n v="5"/>
    <n v="4.0333333333333279"/>
    <n v="70.7"/>
    <n v="184.7"/>
    <n v="94.699999999999989"/>
    <x v="0"/>
    <x v="0"/>
    <n v="60"/>
  </r>
  <r>
    <x v="34"/>
    <x v="11"/>
    <s v="15NE"/>
    <n v="5"/>
    <x v="0"/>
    <n v="1"/>
    <n v="1"/>
    <n v="758"/>
    <x v="5"/>
    <n v="10"/>
    <n v="11.376000000000001"/>
    <n v="1"/>
    <n v="178.9"/>
    <n v="3"/>
    <n v="159.66666666666666"/>
    <n v="80"/>
    <x v="1"/>
    <n v="10"/>
    <n v="7.5840000000000005"/>
    <n v="238.9"/>
    <x v="14"/>
    <n v="1"/>
    <n v="1.9500000000000028"/>
    <n v="10"/>
    <n v="16.59"/>
    <n v="539"/>
    <x v="7"/>
    <n v="3"/>
    <n v="3.5"/>
    <n v="30"/>
    <n v="44.082000000000001"/>
    <n v="1037.4000000000001"/>
    <n v="103.74000000000001"/>
    <n v="64.837500000000006"/>
    <x v="11"/>
    <n v="10"/>
    <n v="5"/>
    <n v="4.1555555555555657"/>
    <n v="69.900000000000006"/>
    <n v="192"/>
    <n v="102"/>
    <x v="0"/>
    <x v="0"/>
    <n v="60"/>
  </r>
  <r>
    <x v="35"/>
    <x v="11"/>
    <s v="15NCA"/>
    <n v="5"/>
    <x v="0"/>
    <n v="1"/>
    <n v="1"/>
    <n v="763.6"/>
    <x v="4"/>
    <n v="10"/>
    <n v="0"/>
    <n v="2"/>
    <n v="131.19999999999999"/>
    <n v="4"/>
    <n v="125.25"/>
    <m/>
    <x v="0"/>
    <m/>
    <n v="0"/>
    <n v="262.39999999999998"/>
    <x v="6"/>
    <n v="2"/>
    <n v="4.1333333333333258"/>
    <n v="20"/>
    <n v="23.7"/>
    <n v="501"/>
    <x v="6"/>
    <n v="4"/>
    <n v="4.2"/>
    <n v="40"/>
    <n v="45.504000000000005"/>
    <n v="1036.7"/>
    <n v="103.67"/>
    <n v="64.793750000000003"/>
    <x v="11"/>
    <n v="10"/>
    <n v="5"/>
    <n v="4.0777777777777828"/>
    <n v="70.8"/>
    <n v="184.8"/>
    <n v="94.800000000000011"/>
    <x v="0"/>
    <x v="0"/>
    <n v="70"/>
  </r>
  <r>
    <x v="36"/>
    <x v="11"/>
    <s v="15NB"/>
    <n v="10"/>
    <x v="0"/>
    <n v="2"/>
    <n v="1"/>
    <n v="764.1"/>
    <x v="4"/>
    <n v="20"/>
    <n v="0"/>
    <n v="6"/>
    <n v="127.35000000000001"/>
    <n v="0"/>
    <n v="0"/>
    <m/>
    <x v="0"/>
    <m/>
    <n v="0"/>
    <n v="764.1"/>
    <x v="13"/>
    <n v="5"/>
    <n v="2.3500000000000036"/>
    <n v="100"/>
    <n v="142.19999999999999"/>
    <n v="0"/>
    <x v="11"/>
    <m/>
    <n v="0"/>
    <n v="0"/>
    <n v="0"/>
    <n v="1036.4000000000001"/>
    <n v="103.64000000000001"/>
    <n v="64.775000000000006"/>
    <x v="11"/>
    <n v="10"/>
    <n v="5"/>
    <n v="4.0444444444444549"/>
    <n v="67.5"/>
    <n v="168"/>
    <n v="78"/>
    <x v="0"/>
    <x v="0"/>
    <n v="120"/>
  </r>
  <r>
    <x v="37"/>
    <x v="12"/>
    <s v="14NE"/>
    <n v="5"/>
    <x v="0"/>
    <n v="1"/>
    <n v="1"/>
    <n v="765.5"/>
    <x v="4"/>
    <n v="10"/>
    <n v="0"/>
    <n v="2"/>
    <n v="131.5"/>
    <n v="4"/>
    <n v="125.575"/>
    <m/>
    <x v="0"/>
    <m/>
    <n v="0"/>
    <n v="263"/>
    <x v="2"/>
    <n v="2"/>
    <n v="1"/>
    <n v="20"/>
    <n v="24.648"/>
    <n v="502.3"/>
    <x v="14"/>
    <n v="3"/>
    <n v="4.0750000000000028"/>
    <n v="30"/>
    <n v="46.072800000000001"/>
    <n v="1032.5"/>
    <n v="103.25"/>
    <n v="64.53125"/>
    <x v="11"/>
    <n v="10"/>
    <n v="5"/>
    <n v="3.6111111111111112"/>
    <n v="70.8"/>
    <n v="192.8"/>
    <n v="102.80000000000001"/>
    <x v="0"/>
    <x v="0"/>
    <n v="60"/>
  </r>
  <r>
    <x v="36"/>
    <x v="12"/>
    <s v="14NB"/>
    <n v="5"/>
    <x v="0"/>
    <n v="1"/>
    <n v="1"/>
    <n v="779.1"/>
    <x v="4"/>
    <n v="10"/>
    <n v="0"/>
    <n v="6"/>
    <n v="129.85"/>
    <n v="0"/>
    <n v="0"/>
    <n v="0"/>
    <x v="0"/>
    <n v="0"/>
    <n v="0"/>
    <n v="779.1"/>
    <x v="3"/>
    <n v="5"/>
    <n v="1.5166666666666704"/>
    <n v="50"/>
    <n v="72.995999999999995"/>
    <n v="0"/>
    <x v="11"/>
    <n v="0"/>
    <n v="0"/>
    <n v="0"/>
    <n v="0"/>
    <n v="1034.0999999999999"/>
    <n v="103.41"/>
    <n v="64.631249999999994"/>
    <x v="11"/>
    <n v="10"/>
    <n v="5"/>
    <n v="3.788888888888879"/>
    <n v="67.5"/>
    <n v="168"/>
    <n v="78"/>
    <x v="0"/>
    <x v="0"/>
    <n v="60"/>
  </r>
  <r>
    <x v="33"/>
    <x v="11"/>
    <s v="15NCA"/>
    <n v="5"/>
    <x v="0"/>
    <n v="1"/>
    <n v="1"/>
    <n v="820"/>
    <x v="4"/>
    <n v="10"/>
    <n v="0"/>
    <n v="2"/>
    <n v="129.85"/>
    <n v="4"/>
    <n v="119"/>
    <n v="80"/>
    <x v="1"/>
    <n v="10"/>
    <n v="7.5840000000000005"/>
    <n v="259.7"/>
    <x v="6"/>
    <n v="2"/>
    <n v="3.2333333333333294"/>
    <n v="20"/>
    <n v="23.7"/>
    <n v="476"/>
    <x v="7"/>
    <n v="3"/>
    <n v="2.75"/>
    <n v="30"/>
    <n v="44.082000000000001"/>
    <n v="1036.7"/>
    <n v="103.67"/>
    <n v="64.793750000000003"/>
    <x v="11"/>
    <n v="10"/>
    <n v="5"/>
    <n v="4.0777777777777828"/>
    <n v="70.7"/>
    <n v="184.7"/>
    <n v="94.699999999999989"/>
    <x v="0"/>
    <x v="0"/>
    <n v="70"/>
  </r>
  <r>
    <x v="33"/>
    <x v="11"/>
    <s v="15NC"/>
    <n v="5"/>
    <x v="0"/>
    <n v="1"/>
    <n v="1"/>
    <n v="820"/>
    <x v="2"/>
    <n v="10"/>
    <n v="15.168000000000001"/>
    <n v="1"/>
    <n v="179.7"/>
    <n v="3"/>
    <n v="166.76666666666665"/>
    <n v="80"/>
    <x v="1"/>
    <n v="10"/>
    <n v="7.5840000000000005"/>
    <n v="259.7"/>
    <x v="14"/>
    <n v="1"/>
    <n v="2.3499999999999943"/>
    <n v="10"/>
    <n v="16.59"/>
    <n v="580.29999999999995"/>
    <x v="4"/>
    <n v="3"/>
    <n v="1.3249999999999886"/>
    <n v="30"/>
    <n v="46.926000000000002"/>
    <n v="1036.5999999999999"/>
    <n v="103.66"/>
    <n v="64.787499999999994"/>
    <x v="11"/>
    <n v="10"/>
    <n v="5"/>
    <n v="4.0666666666666567"/>
    <n v="70.7"/>
    <n v="184.7"/>
    <n v="94.699999999999989"/>
    <x v="0"/>
    <x v="0"/>
    <n v="60"/>
  </r>
  <r>
    <x v="38"/>
    <x v="13"/>
    <s v="16A"/>
    <n v="190"/>
    <x v="0"/>
    <n v="2"/>
    <n v="19"/>
    <n v="630.6"/>
    <x v="4"/>
    <n v="380"/>
    <n v="0"/>
    <n v="2"/>
    <n v="127.5"/>
    <n v="3"/>
    <n v="125.10000000000001"/>
    <m/>
    <x v="0"/>
    <m/>
    <n v="0"/>
    <n v="255"/>
    <x v="6"/>
    <n v="2"/>
    <n v="1.6666666666666667"/>
    <n v="760"/>
    <n v="855.56999999999994"/>
    <n v="375.3"/>
    <x v="6"/>
    <n v="3"/>
    <n v="3.8250000000000028"/>
    <n v="1140"/>
    <n v="1232.0208"/>
    <n v="979.7"/>
    <n v="97.97"/>
    <n v="61.231250000000003"/>
    <x v="13"/>
    <n v="10"/>
    <n v="5"/>
    <n v="3.3000000000000052"/>
    <n v="75.2"/>
    <n v="179.1"/>
    <n v="89.1"/>
    <x v="0"/>
    <x v="0"/>
    <n v="2280"/>
  </r>
  <r>
    <x v="38"/>
    <x v="13"/>
    <s v="16AICH"/>
    <n v="20"/>
    <x v="0"/>
    <n v="2"/>
    <n v="2"/>
    <n v="630.6"/>
    <x v="4"/>
    <n v="40"/>
    <n v="0"/>
    <n v="2"/>
    <n v="127.5"/>
    <n v="3"/>
    <n v="125.10000000000001"/>
    <m/>
    <x v="0"/>
    <m/>
    <n v="0"/>
    <n v="255"/>
    <x v="6"/>
    <n v="2"/>
    <n v="1.6666666666666667"/>
    <n v="80"/>
    <n v="94.8"/>
    <n v="375.3"/>
    <x v="6"/>
    <n v="3"/>
    <n v="3.8250000000000028"/>
    <n v="120"/>
    <n v="136.512"/>
    <n v="1015.6"/>
    <n v="101.56"/>
    <n v="63.475000000000001"/>
    <x v="11"/>
    <n v="10"/>
    <n v="5"/>
    <n v="1.7333333333333358"/>
    <n v="75.2"/>
    <n v="179.1"/>
    <n v="89.1"/>
    <x v="0"/>
    <x v="0"/>
    <n v="240"/>
  </r>
  <r>
    <x v="38"/>
    <x v="13"/>
    <s v="16B"/>
    <n v="120"/>
    <x v="0"/>
    <n v="2"/>
    <n v="12"/>
    <n v="630.6"/>
    <x v="4"/>
    <n v="240"/>
    <n v="0"/>
    <n v="2"/>
    <n v="127.5"/>
    <n v="3"/>
    <n v="125.10000000000001"/>
    <m/>
    <x v="0"/>
    <m/>
    <n v="0"/>
    <n v="255"/>
    <x v="6"/>
    <n v="2"/>
    <n v="1.6666666666666667"/>
    <n v="480"/>
    <n v="568.79999999999995"/>
    <n v="375.3"/>
    <x v="6"/>
    <n v="3"/>
    <n v="3.8250000000000028"/>
    <n v="720"/>
    <n v="819.072"/>
    <n v="1055.7"/>
    <n v="105.57000000000001"/>
    <n v="65.981250000000003"/>
    <x v="11"/>
    <n v="10"/>
    <n v="5"/>
    <n v="6.1888888888888935"/>
    <n v="75.2"/>
    <n v="179.1"/>
    <n v="89.1"/>
    <x v="0"/>
    <x v="0"/>
    <n v="1440"/>
  </r>
  <r>
    <x v="38"/>
    <x v="13"/>
    <s v="16S"/>
    <n v="30"/>
    <x v="0"/>
    <n v="2"/>
    <n v="3"/>
    <n v="630.6"/>
    <x v="4"/>
    <n v="60"/>
    <n v="0"/>
    <n v="2"/>
    <n v="127.5"/>
    <n v="3"/>
    <n v="125.10000000000001"/>
    <m/>
    <x v="0"/>
    <m/>
    <n v="0"/>
    <n v="255"/>
    <x v="6"/>
    <n v="2"/>
    <n v="1.6666666666666667"/>
    <n v="120"/>
    <n v="135.09"/>
    <n v="375.3"/>
    <x v="6"/>
    <n v="3"/>
    <n v="3.8250000000000028"/>
    <n v="180"/>
    <n v="194.52959999999999"/>
    <n v="988.6"/>
    <n v="98.86"/>
    <n v="61.787500000000001"/>
    <x v="13"/>
    <n v="10"/>
    <n v="5"/>
    <n v="4.2888888888888914"/>
    <n v="75.2"/>
    <n v="209.1"/>
    <n v="119.1"/>
    <x v="0"/>
    <x v="0"/>
    <n v="360"/>
  </r>
  <r>
    <x v="39"/>
    <x v="14"/>
    <s v="17"/>
    <n v="360"/>
    <x v="0"/>
    <n v="2"/>
    <n v="36"/>
    <n v="578.4"/>
    <x v="4"/>
    <n v="720"/>
    <n v="0"/>
    <n v="2"/>
    <n v="127.75"/>
    <n v="2"/>
    <n v="161.44999999999999"/>
    <m/>
    <x v="0"/>
    <m/>
    <n v="0"/>
    <n v="255.5"/>
    <x v="6"/>
    <n v="2"/>
    <n v="1.8333333333333333"/>
    <n v="1440"/>
    <n v="1706.4"/>
    <n v="322.89999999999998"/>
    <x v="7"/>
    <n v="2"/>
    <n v="4.2999999999999927"/>
    <n v="1440"/>
    <n v="2115.9360000000001"/>
    <n v="1076.8"/>
    <n v="107.67999999999999"/>
    <n v="67.3"/>
    <x v="11"/>
    <n v="10"/>
    <n v="5"/>
    <n v="8.5333333333333279"/>
    <n v="80"/>
    <n v="179.2"/>
    <n v="89.199999999999989"/>
    <x v="0"/>
    <x v="0"/>
    <n v="3600"/>
  </r>
  <r>
    <x v="40"/>
    <x v="15"/>
    <s v="18A"/>
    <n v="660"/>
    <x v="0"/>
    <n v="2"/>
    <n v="30"/>
    <n v="465"/>
    <x v="6"/>
    <n v="1320"/>
    <n v="2292.84"/>
    <n v="1"/>
    <n v="145.9"/>
    <n v="2"/>
    <n v="119.4"/>
    <m/>
    <x v="0"/>
    <m/>
    <n v="0"/>
    <n v="195.9"/>
    <x v="11"/>
    <n v="1"/>
    <n v="2.9500000000000028"/>
    <n v="1320"/>
    <n v="3209.9760000000001"/>
    <n v="288.8"/>
    <x v="15"/>
    <n v="2"/>
    <n v="2.9333333333333371"/>
    <n v="2640"/>
    <n v="5273.5319999999992"/>
    <n v="1334.9"/>
    <n v="133.49"/>
    <n v="83.431250000000006"/>
    <x v="0"/>
    <n v="22"/>
    <n v="11"/>
    <n v="0.70952380952381389"/>
    <n v="77.7"/>
    <n v="181.7"/>
    <n v="91.699999999999989"/>
    <x v="1"/>
    <x v="1"/>
    <n v="5280"/>
  </r>
  <r>
    <x v="40"/>
    <x v="15"/>
    <s v="18B"/>
    <n v="114"/>
    <x v="0"/>
    <n v="2"/>
    <n v="6"/>
    <n v="483"/>
    <x v="6"/>
    <n v="228"/>
    <n v="396.036"/>
    <n v="1"/>
    <n v="145.9"/>
    <n v="2"/>
    <n v="119.4"/>
    <m/>
    <x v="0"/>
    <m/>
    <n v="0"/>
    <n v="195.9"/>
    <x v="11"/>
    <n v="1"/>
    <n v="2.9500000000000028"/>
    <n v="228"/>
    <n v="554.45039999999995"/>
    <n v="288.8"/>
    <x v="15"/>
    <n v="2"/>
    <n v="2.9333333333333371"/>
    <n v="456"/>
    <n v="910.88280000000009"/>
    <n v="1168.8"/>
    <n v="116.88"/>
    <n v="73.05"/>
    <x v="0"/>
    <n v="19"/>
    <n v="9.5"/>
    <n v="1.5999999999999974"/>
    <n v="98.6"/>
    <n v="179"/>
    <n v="89"/>
    <x v="1"/>
    <x v="1"/>
    <n v="912"/>
  </r>
  <r>
    <x v="41"/>
    <x v="15"/>
    <s v="18B"/>
    <n v="18"/>
    <x v="0"/>
    <n v="2"/>
    <n v="6"/>
    <n v="330.2"/>
    <x v="6"/>
    <n v="36"/>
    <n v="56.278800000000004"/>
    <m/>
    <m/>
    <m/>
    <m/>
    <m/>
    <x v="0"/>
    <m/>
    <n v="0"/>
    <n v="195.9"/>
    <x v="11"/>
    <n v="1"/>
    <n v="2.9500000000000028"/>
    <n v="36"/>
    <n v="78.790319999999994"/>
    <n v="134.30000000000001"/>
    <x v="12"/>
    <n v="0"/>
    <n v="84.300000000000011"/>
    <n v="0"/>
    <n v="0"/>
    <n v="166.2"/>
    <m/>
    <m/>
    <x v="14"/>
    <n v="3"/>
    <n v="1.5"/>
    <n v="2.0999999999999943"/>
    <m/>
    <m/>
    <n v="-90"/>
    <x v="1"/>
    <x v="1"/>
    <n v="7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9636A4A-27BD-43E5-8DB1-71378D5ED9AC}"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8">
  <location ref="A4:D13" firstHeaderRow="1" firstDataRow="2" firstDataCol="1"/>
  <pivotFields count="46">
    <pivotField showAll="0"/>
    <pivotField showAll="0"/>
    <pivotField showAll="0"/>
    <pivotField numFmtId="1" showAll="0"/>
    <pivotField axis="axisCol" showAll="0">
      <items count="3">
        <item x="1"/>
        <item x="0"/>
        <item t="default"/>
      </items>
    </pivotField>
    <pivotField showAll="0"/>
    <pivotField showAll="0"/>
    <pivotField showAll="0"/>
    <pivotField showAll="0"/>
    <pivotField showAll="0"/>
    <pivotField numFmtId="164" showAll="0"/>
    <pivotField showAll="0"/>
    <pivotField numFmtId="1" showAll="0"/>
    <pivotField showAll="0"/>
    <pivotField numFmtId="1" showAll="0"/>
    <pivotField showAll="0"/>
    <pivotField showAll="0"/>
    <pivotField showAll="0"/>
    <pivotField numFmtId="164" showAll="0"/>
    <pivotField showAll="0"/>
    <pivotField numFmtId="1" showAll="0"/>
    <pivotField numFmtId="1" showAll="0"/>
    <pivotField showAll="0"/>
    <pivotField showAll="0"/>
    <pivotField numFmtId="164" showAll="0"/>
    <pivotField showAll="0"/>
    <pivotField showAll="0"/>
    <pivotField showAll="0"/>
    <pivotField showAll="0"/>
    <pivotField showAll="0"/>
    <pivotField numFmtId="164" showAll="0"/>
    <pivotField showAll="0"/>
    <pivotField numFmtId="1" showAll="0"/>
    <pivotField numFmtId="1" showAll="0"/>
    <pivotField numFmtId="1" showAll="0"/>
    <pivotField showAll="0"/>
    <pivotField numFmtId="164" showAll="0"/>
    <pivotField numFmtId="2" showAll="0"/>
    <pivotField showAll="0"/>
    <pivotField showAll="0"/>
    <pivotField showAll="0"/>
    <pivotField axis="axisRow" showAll="0">
      <items count="5">
        <item x="1"/>
        <item x="2"/>
        <item m="1" x="3"/>
        <item x="0"/>
        <item t="default"/>
      </items>
    </pivotField>
    <pivotField axis="axisRow" showAll="0">
      <items count="4">
        <item x="0"/>
        <item x="1"/>
        <item x="2"/>
        <item t="default"/>
      </items>
    </pivotField>
    <pivotField dataField="1" showAll="0"/>
    <pivotField dragToRow="0" dragToCol="0" dragToPage="0" showAll="0" defaultSubtotal="0"/>
    <pivotField dragToRow="0" dragToCol="0" dragToPage="0" showAll="0" defaultSubtotal="0"/>
  </pivotFields>
  <rowFields count="2">
    <field x="41"/>
    <field x="42"/>
  </rowFields>
  <rowItems count="8">
    <i>
      <x/>
    </i>
    <i r="1">
      <x v="1"/>
    </i>
    <i r="1">
      <x v="2"/>
    </i>
    <i>
      <x v="1"/>
    </i>
    <i r="1">
      <x/>
    </i>
    <i>
      <x v="3"/>
    </i>
    <i r="1">
      <x/>
    </i>
    <i t="grand">
      <x/>
    </i>
  </rowItems>
  <colFields count="1">
    <field x="4"/>
  </colFields>
  <colItems count="3">
    <i>
      <x/>
    </i>
    <i>
      <x v="1"/>
    </i>
    <i t="grand">
      <x/>
    </i>
  </colItems>
  <dataFields count="1">
    <dataField name="Sum of Total Qty Tiles" fld="43" baseField="0" baseItem="0"/>
  </dataFields>
  <chartFormats count="3">
    <chartFormat chart="2" format="24" series="1">
      <pivotArea type="data" outline="0" fieldPosition="0">
        <references count="1">
          <reference field="4294967294" count="1" selected="0">
            <x v="0"/>
          </reference>
        </references>
      </pivotArea>
    </chartFormat>
    <chartFormat chart="2" format="41" series="1">
      <pivotArea type="data" outline="0" fieldPosition="0">
        <references count="2">
          <reference field="4294967294" count="1" selected="0">
            <x v="0"/>
          </reference>
          <reference field="4" count="1" selected="0">
            <x v="1"/>
          </reference>
        </references>
      </pivotArea>
    </chartFormat>
    <chartFormat chart="2" format="42" series="1">
      <pivotArea type="data" outline="0" fieldPosition="0">
        <references count="2">
          <reference field="4294967294" count="1" selected="0">
            <x v="0"/>
          </reference>
          <reference field="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FDEAE72-BF1C-4A78-8B61-ADA37BFCB58D}"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F5:J20" firstHeaderRow="0" firstDataRow="1" firstDataCol="1"/>
  <pivotFields count="46">
    <pivotField showAll="0"/>
    <pivotField showAll="0"/>
    <pivotField showAll="0"/>
    <pivotField numFmtId="1" showAll="0"/>
    <pivotField axis="axisRow" showAll="0">
      <items count="3">
        <item x="1"/>
        <item x="0"/>
        <item t="default"/>
      </items>
    </pivotField>
    <pivotField showAll="0"/>
    <pivotField showAll="0"/>
    <pivotField showAll="0"/>
    <pivotField showAll="0"/>
    <pivotField dataField="1" showAll="0"/>
    <pivotField numFmtId="164" showAll="0"/>
    <pivotField showAll="0"/>
    <pivotField showAll="0"/>
    <pivotField showAll="0"/>
    <pivotField showAll="0"/>
    <pivotField showAll="0"/>
    <pivotField showAll="0"/>
    <pivotField dataField="1" showAll="0"/>
    <pivotField numFmtId="164" showAll="0"/>
    <pivotField showAll="0"/>
    <pivotField numFmtId="1" showAll="0"/>
    <pivotField numFmtId="1" showAll="0"/>
    <pivotField numFmtId="2" showAll="0"/>
    <pivotField showAll="0"/>
    <pivotField numFmtId="164" showAll="0"/>
    <pivotField showAll="0"/>
    <pivotField showAll="0"/>
    <pivotField showAll="0"/>
    <pivotField numFmtId="2" showAll="0"/>
    <pivotField showAll="0"/>
    <pivotField numFmtId="164" showAll="0"/>
    <pivotField showAll="0"/>
    <pivotField showAll="0"/>
    <pivotField showAll="0"/>
    <pivotField numFmtId="1" showAll="0"/>
    <pivotField showAll="0"/>
    <pivotField numFmtId="164" showAll="0"/>
    <pivotField numFmtId="2" showAll="0"/>
    <pivotField showAll="0"/>
    <pivotField showAll="0"/>
    <pivotField showAll="0"/>
    <pivotField axis="axisRow" showAll="0">
      <items count="5">
        <item x="1"/>
        <item x="2"/>
        <item m="1" x="3"/>
        <item x="0"/>
        <item t="default"/>
      </items>
    </pivotField>
    <pivotField axis="axisRow" showAll="0">
      <items count="4">
        <item x="0"/>
        <item x="1"/>
        <item x="2"/>
        <item t="default"/>
      </items>
    </pivotField>
    <pivotField dataField="1" showAll="0"/>
    <pivotField dragToRow="0" dragToCol="0" dragToPage="0" showAll="0" defaultSubtotal="0"/>
    <pivotField dataField="1" dragToRow="0" dragToCol="0" dragToPage="0" showAll="0" defaultSubtotal="0"/>
  </pivotFields>
  <rowFields count="3">
    <field x="41"/>
    <field x="42"/>
    <field x="4"/>
  </rowFields>
  <rowItems count="15">
    <i>
      <x/>
    </i>
    <i r="1">
      <x v="1"/>
    </i>
    <i r="2">
      <x v="1"/>
    </i>
    <i r="1">
      <x v="2"/>
    </i>
    <i r="2">
      <x/>
    </i>
    <i r="2">
      <x v="1"/>
    </i>
    <i>
      <x v="1"/>
    </i>
    <i r="1">
      <x/>
    </i>
    <i r="2">
      <x/>
    </i>
    <i r="2">
      <x v="1"/>
    </i>
    <i>
      <x v="3"/>
    </i>
    <i r="1">
      <x/>
    </i>
    <i r="2">
      <x/>
    </i>
    <i r="2">
      <x v="1"/>
    </i>
    <i t="grand">
      <x/>
    </i>
  </rowItems>
  <colFields count="1">
    <field x="-2"/>
  </colFields>
  <colItems count="4">
    <i>
      <x/>
    </i>
    <i i="1">
      <x v="1"/>
    </i>
    <i i="2">
      <x v="2"/>
    </i>
    <i i="3">
      <x v="3"/>
    </i>
  </colItems>
  <dataFields count="4">
    <dataField name="Sum of Qty apex tiles" fld="9" baseField="0" baseItem="0"/>
    <dataField name="Sum of Qty tor chamfer tiles" fld="17" baseField="0" baseItem="0"/>
    <dataField name="Sum of Flat Tiles" fld="45" baseField="0" baseItem="0"/>
    <dataField name="Sum of Total Qty Tiles" fld="4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BAD52FB-CDDD-4ABA-B01E-CD1A55B9A6DB}"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27:G44" firstHeaderRow="0" firstDataRow="1" firstDataCol="1"/>
  <pivotFields count="46">
    <pivotField showAll="0"/>
    <pivotField axis="axisRow" showAll="0" sortType="ascending">
      <items count="20">
        <item x="0"/>
        <item m="1" x="17"/>
        <item x="1"/>
        <item m="1" x="16"/>
        <item m="1" x="18"/>
        <item x="2"/>
        <item x="3"/>
        <item x="4"/>
        <item x="5"/>
        <item x="6"/>
        <item x="7"/>
        <item x="8"/>
        <item x="9"/>
        <item x="10"/>
        <item x="12"/>
        <item x="11"/>
        <item x="13"/>
        <item x="14"/>
        <item x="15"/>
        <item t="default"/>
      </items>
    </pivotField>
    <pivotField showAll="0"/>
    <pivotField numFmtId="1" showAll="0"/>
    <pivotField showAll="0"/>
    <pivotField showAll="0"/>
    <pivotField showAll="0"/>
    <pivotField showAll="0"/>
    <pivotField showAll="0"/>
    <pivotField showAll="0"/>
    <pivotField dataField="1" numFmtId="164" showAll="0"/>
    <pivotField showAll="0"/>
    <pivotField showAll="0"/>
    <pivotField showAll="0"/>
    <pivotField showAll="0"/>
    <pivotField showAll="0"/>
    <pivotField showAll="0"/>
    <pivotField showAll="0"/>
    <pivotField dataField="1" numFmtId="164" showAll="0"/>
    <pivotField showAll="0"/>
    <pivotField numFmtId="1" showAll="0"/>
    <pivotField numFmtId="1" showAll="0"/>
    <pivotField numFmtId="2" showAll="0"/>
    <pivotField showAll="0"/>
    <pivotField dataField="1" numFmtId="164" showAll="0"/>
    <pivotField showAll="0"/>
    <pivotField showAll="0"/>
    <pivotField showAll="0"/>
    <pivotField numFmtId="2" showAll="0"/>
    <pivotField showAll="0"/>
    <pivotField dataField="1" numFmtId="164" showAll="0"/>
    <pivotField showAll="0"/>
    <pivotField showAll="0"/>
    <pivotField showAll="0"/>
    <pivotField numFmtId="1" showAll="0"/>
    <pivotField showAll="0"/>
    <pivotField numFmtId="164" showAll="0"/>
    <pivotField numFmtId="2" showAll="0"/>
    <pivotField showAll="0"/>
    <pivotField showAll="0"/>
    <pivotField showAll="0"/>
    <pivotField showAll="0"/>
    <pivotField showAll="0"/>
    <pivotField dataField="1" showAll="0"/>
    <pivotField dataField="1" dragToRow="0" dragToCol="0" dragToPage="0" showAll="0" defaultSubtotal="0"/>
    <pivotField dragToRow="0" dragToCol="0" dragToPage="0" showAll="0" defaultSubtotal="0"/>
  </pivotFields>
  <rowFields count="1">
    <field x="1"/>
  </rowFields>
  <rowItems count="17">
    <i>
      <x/>
    </i>
    <i>
      <x v="2"/>
    </i>
    <i>
      <x v="5"/>
    </i>
    <i>
      <x v="6"/>
    </i>
    <i>
      <x v="7"/>
    </i>
    <i>
      <x v="8"/>
    </i>
    <i>
      <x v="9"/>
    </i>
    <i>
      <x v="10"/>
    </i>
    <i>
      <x v="11"/>
    </i>
    <i>
      <x v="12"/>
    </i>
    <i>
      <x v="13"/>
    </i>
    <i>
      <x v="14"/>
    </i>
    <i>
      <x v="15"/>
    </i>
    <i>
      <x v="16"/>
    </i>
    <i>
      <x v="17"/>
    </i>
    <i>
      <x v="18"/>
    </i>
    <i t="grand">
      <x/>
    </i>
  </rowItems>
  <colFields count="1">
    <field x="-2"/>
  </colFields>
  <colItems count="6">
    <i>
      <x/>
    </i>
    <i i="1">
      <x v="1"/>
    </i>
    <i i="2">
      <x v="2"/>
    </i>
    <i i="3">
      <x v="3"/>
    </i>
    <i i="4">
      <x v="4"/>
    </i>
    <i i="5">
      <x v="5"/>
    </i>
  </colItems>
  <dataFields count="6">
    <dataField name="Sum of Total Qty Tiles" fld="43" baseField="0" baseItem="0"/>
    <dataField name="Sum of Mass outer per row [kg]" fld="30" baseField="0" baseItem="0" numFmtId="164"/>
    <dataField name="Sum of Mass Inner per row [kg]" fld="24" baseField="0" baseItem="0" numFmtId="164"/>
    <dataField name="Sum of Mass Chamfer per row [kg]" fld="18" baseField="0" baseItem="0" numFmtId="164"/>
    <dataField name="Sum of Mass Apex per row [kg]" fld="10" baseField="0" baseItem="0" numFmtId="164"/>
    <dataField name="Sum of Total Mass per row" fld="44" baseField="0" baseItem="0" numFmtId="164"/>
  </dataFields>
  <formats count="1">
    <format dxfId="84">
      <pivotArea dataOnly="0" labelOnly="1" outline="0" fieldPosition="0">
        <references count="1">
          <reference field="4294967294" count="6">
            <x v="0"/>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9910977-47FC-40FE-95CD-9D75E38F93A2}" name="PivotTable7"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E47:AK59" firstHeaderRow="1" firstDataRow="2" firstDataCol="1" rowPageCount="1" colPageCount="1"/>
  <pivotFields count="46">
    <pivotField showAll="0"/>
    <pivotField showAll="0"/>
    <pivotField showAll="0"/>
    <pivotField numFmtId="1" showAll="0"/>
    <pivotField axis="axisPage" showAll="0">
      <items count="3">
        <item x="1"/>
        <item x="0"/>
        <item t="default"/>
      </items>
    </pivotField>
    <pivotField showAll="0"/>
    <pivotField showAll="0"/>
    <pivotField showAll="0"/>
    <pivotField axis="axisRow" showAll="0">
      <items count="9">
        <item x="4"/>
        <item x="6"/>
        <item x="5"/>
        <item x="0"/>
        <item x="2"/>
        <item x="1"/>
        <item m="1" x="7"/>
        <item x="3"/>
        <item t="default"/>
      </items>
    </pivotField>
    <pivotField dataField="1" showAll="0"/>
    <pivotField numFmtId="164" showAll="0"/>
    <pivotField showAll="0"/>
    <pivotField showAll="0"/>
    <pivotField showAll="0"/>
    <pivotField showAll="0"/>
    <pivotField showAll="0"/>
    <pivotField showAll="0"/>
    <pivotField showAll="0"/>
    <pivotField numFmtId="164" showAll="0"/>
    <pivotField showAll="0"/>
    <pivotField numFmtId="1" showAll="0"/>
    <pivotField numFmtId="1" showAll="0"/>
    <pivotField showAll="0"/>
    <pivotField showAll="0"/>
    <pivotField numFmtId="164" showAll="0"/>
    <pivotField showAll="0"/>
    <pivotField showAll="0"/>
    <pivotField showAll="0"/>
    <pivotField showAll="0"/>
    <pivotField showAll="0"/>
    <pivotField numFmtId="164" showAll="0"/>
    <pivotField showAll="0"/>
    <pivotField showAll="0"/>
    <pivotField showAll="0"/>
    <pivotField axis="axisCol" numFmtId="1" showAll="0">
      <items count="22">
        <item m="1" x="19"/>
        <item x="0"/>
        <item m="1" x="20"/>
        <item x="3"/>
        <item x="4"/>
        <item m="1" x="16"/>
        <item m="1" x="18"/>
        <item x="14"/>
        <item x="1"/>
        <item x="2"/>
        <item x="6"/>
        <item m="1" x="17"/>
        <item m="1" x="15"/>
        <item x="11"/>
        <item x="8"/>
        <item x="9"/>
        <item x="10"/>
        <item x="7"/>
        <item x="12"/>
        <item x="13"/>
        <item x="5"/>
        <item t="default"/>
      </items>
    </pivotField>
    <pivotField showAll="0"/>
    <pivotField numFmtId="164" showAll="0"/>
    <pivotField numFmtId="2" showAll="0"/>
    <pivotField showAll="0"/>
    <pivotField showAll="0"/>
    <pivotField showAll="0"/>
    <pivotField axis="axisRow" showAll="0">
      <items count="5">
        <item x="1"/>
        <item x="2"/>
        <item m="1" x="3"/>
        <item x="0"/>
        <item t="default"/>
      </items>
    </pivotField>
    <pivotField axis="axisRow" showAll="0">
      <items count="4">
        <item x="0"/>
        <item x="1"/>
        <item x="2"/>
        <item t="default"/>
      </items>
    </pivotField>
    <pivotField showAll="0"/>
    <pivotField dragToRow="0" dragToCol="0" dragToPage="0" showAll="0" defaultSubtotal="0"/>
    <pivotField dragToRow="0" dragToCol="0" dragToPage="0" showAll="0" defaultSubtotal="0"/>
  </pivotFields>
  <rowFields count="3">
    <field x="41"/>
    <field x="42"/>
    <field x="8"/>
  </rowFields>
  <rowItems count="11">
    <i>
      <x/>
    </i>
    <i r="1">
      <x v="2"/>
    </i>
    <i r="2">
      <x v="3"/>
    </i>
    <i r="2">
      <x v="4"/>
    </i>
    <i>
      <x v="1"/>
    </i>
    <i r="1">
      <x/>
    </i>
    <i r="2">
      <x v="5"/>
    </i>
    <i>
      <x v="3"/>
    </i>
    <i r="1">
      <x/>
    </i>
    <i r="2">
      <x v="3"/>
    </i>
    <i t="grand">
      <x/>
    </i>
  </rowItems>
  <colFields count="1">
    <field x="34"/>
  </colFields>
  <colItems count="6">
    <i>
      <x v="1"/>
    </i>
    <i>
      <x v="3"/>
    </i>
    <i>
      <x v="8"/>
    </i>
    <i>
      <x v="9"/>
    </i>
    <i>
      <x v="10"/>
    </i>
    <i t="grand">
      <x/>
    </i>
  </colItems>
  <pageFields count="1">
    <pageField fld="4" item="0" hier="-1"/>
  </pageFields>
  <dataFields count="1">
    <dataField name="Sum of Qty apex tiles" fld="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2076848-0713-426F-99C9-19F1DF888E30}"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E6:AR25" firstHeaderRow="1" firstDataRow="2" firstDataCol="1" rowPageCount="1" colPageCount="1"/>
  <pivotFields count="46">
    <pivotField showAll="0"/>
    <pivotField showAll="0"/>
    <pivotField showAll="0"/>
    <pivotField numFmtId="1" showAll="0"/>
    <pivotField axis="axisPage" showAll="0">
      <items count="3">
        <item x="1"/>
        <item x="0"/>
        <item t="default"/>
      </items>
    </pivotField>
    <pivotField showAll="0"/>
    <pivotField showAll="0"/>
    <pivotField showAll="0"/>
    <pivotField axis="axisRow" showAll="0">
      <items count="9">
        <item x="4"/>
        <item x="6"/>
        <item x="5"/>
        <item x="0"/>
        <item x="2"/>
        <item x="1"/>
        <item m="1" x="7"/>
        <item x="3"/>
        <item t="default"/>
      </items>
    </pivotField>
    <pivotField dataField="1" showAll="0"/>
    <pivotField numFmtId="164" showAll="0"/>
    <pivotField showAll="0"/>
    <pivotField numFmtId="1" showAll="0"/>
    <pivotField showAll="0"/>
    <pivotField numFmtId="1" showAll="0"/>
    <pivotField showAll="0"/>
    <pivotField showAll="0"/>
    <pivotField showAll="0"/>
    <pivotField numFmtId="164" showAll="0"/>
    <pivotField showAll="0"/>
    <pivotField numFmtId="1" showAll="0"/>
    <pivotField numFmtId="1" showAll="0"/>
    <pivotField showAll="0"/>
    <pivotField showAll="0"/>
    <pivotField numFmtId="164" showAll="0"/>
    <pivotField showAll="0"/>
    <pivotField showAll="0"/>
    <pivotField showAll="0"/>
    <pivotField showAll="0"/>
    <pivotField showAll="0"/>
    <pivotField numFmtId="164" showAll="0"/>
    <pivotField showAll="0"/>
    <pivotField numFmtId="1" showAll="0"/>
    <pivotField numFmtId="1" showAll="0"/>
    <pivotField axis="axisCol" numFmtId="1" showAll="0">
      <items count="22">
        <item m="1" x="19"/>
        <item x="0"/>
        <item m="1" x="20"/>
        <item x="3"/>
        <item x="4"/>
        <item m="1" x="16"/>
        <item m="1" x="18"/>
        <item x="14"/>
        <item x="1"/>
        <item x="2"/>
        <item x="6"/>
        <item m="1" x="17"/>
        <item m="1" x="15"/>
        <item x="11"/>
        <item x="8"/>
        <item x="9"/>
        <item x="10"/>
        <item x="7"/>
        <item x="12"/>
        <item x="13"/>
        <item x="5"/>
        <item t="default"/>
      </items>
    </pivotField>
    <pivotField showAll="0"/>
    <pivotField numFmtId="164" showAll="0"/>
    <pivotField numFmtId="2" showAll="0"/>
    <pivotField showAll="0"/>
    <pivotField showAll="0"/>
    <pivotField showAll="0"/>
    <pivotField axis="axisRow" showAll="0">
      <items count="5">
        <item x="1"/>
        <item x="2"/>
        <item m="1" x="3"/>
        <item x="0"/>
        <item t="default"/>
      </items>
    </pivotField>
    <pivotField axis="axisRow" showAll="0">
      <items count="4">
        <item x="0"/>
        <item x="1"/>
        <item x="2"/>
        <item t="default"/>
      </items>
    </pivotField>
    <pivotField showAll="0"/>
    <pivotField dragToRow="0" dragToCol="0" dragToPage="0" showAll="0" defaultSubtotal="0"/>
    <pivotField dragToRow="0" dragToCol="0" dragToPage="0" showAll="0" defaultSubtotal="0"/>
  </pivotFields>
  <rowFields count="3">
    <field x="41"/>
    <field x="42"/>
    <field x="8"/>
  </rowFields>
  <rowItems count="18">
    <i>
      <x/>
    </i>
    <i r="1">
      <x v="1"/>
    </i>
    <i r="2">
      <x v="1"/>
    </i>
    <i r="2">
      <x v="3"/>
    </i>
    <i r="1">
      <x v="2"/>
    </i>
    <i r="2">
      <x v="3"/>
    </i>
    <i r="2">
      <x v="4"/>
    </i>
    <i>
      <x v="1"/>
    </i>
    <i r="1">
      <x/>
    </i>
    <i r="2">
      <x v="5"/>
    </i>
    <i>
      <x v="3"/>
    </i>
    <i r="1">
      <x/>
    </i>
    <i r="2">
      <x/>
    </i>
    <i r="2">
      <x v="2"/>
    </i>
    <i r="2">
      <x v="3"/>
    </i>
    <i r="2">
      <x v="4"/>
    </i>
    <i r="2">
      <x v="7"/>
    </i>
    <i t="grand">
      <x/>
    </i>
  </rowItems>
  <colFields count="1">
    <field x="34"/>
  </colFields>
  <colItems count="13">
    <i>
      <x v="1"/>
    </i>
    <i>
      <x v="3"/>
    </i>
    <i>
      <x v="4"/>
    </i>
    <i>
      <x v="7"/>
    </i>
    <i>
      <x v="13"/>
    </i>
    <i>
      <x v="14"/>
    </i>
    <i>
      <x v="15"/>
    </i>
    <i>
      <x v="16"/>
    </i>
    <i>
      <x v="17"/>
    </i>
    <i>
      <x v="18"/>
    </i>
    <i>
      <x v="19"/>
    </i>
    <i>
      <x v="20"/>
    </i>
    <i t="grand">
      <x/>
    </i>
  </colItems>
  <pageFields count="1">
    <pageField fld="4" item="1" hier="-1"/>
  </pageFields>
  <dataFields count="1">
    <dataField name="Sum of qty apex tiles" fld="9" baseField="2"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92DC0694-7D6D-40E7-B849-DFB770599730}" name="PivotTable9"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6:N36" firstHeaderRow="1" firstDataRow="2" firstDataCol="1" rowPageCount="1" colPageCount="1"/>
  <pivotFields count="46">
    <pivotField showAll="0"/>
    <pivotField showAll="0"/>
    <pivotField showAll="0"/>
    <pivotField numFmtId="1" showAll="0"/>
    <pivotField axis="axisPage" showAll="0">
      <items count="3">
        <item x="1"/>
        <item x="0"/>
        <item t="default"/>
      </items>
    </pivotField>
    <pivotField showAll="0"/>
    <pivotField showAll="0"/>
    <pivotField showAll="0"/>
    <pivotField showAll="0"/>
    <pivotField showAll="0"/>
    <pivotField numFmtId="164" showAll="0"/>
    <pivotField showAll="0"/>
    <pivotField showAll="0"/>
    <pivotField showAll="0"/>
    <pivotField showAll="0"/>
    <pivotField showAll="0"/>
    <pivotField showAll="0"/>
    <pivotField showAll="0"/>
    <pivotField numFmtId="164" showAll="0"/>
    <pivotField showAll="0"/>
    <pivotField axis="axisRow" numFmtId="1" showAll="0">
      <items count="22">
        <item m="1" x="20"/>
        <item m="1" x="17"/>
        <item m="1" x="19"/>
        <item m="1" x="18"/>
        <item x="1"/>
        <item x="6"/>
        <item x="0"/>
        <item x="2"/>
        <item m="1" x="16"/>
        <item m="1" x="15"/>
        <item x="11"/>
        <item x="4"/>
        <item x="13"/>
        <item x="3"/>
        <item x="12"/>
        <item x="5"/>
        <item x="8"/>
        <item x="14"/>
        <item x="7"/>
        <item x="9"/>
        <item x="10"/>
        <item t="default"/>
      </items>
    </pivotField>
    <pivotField numFmtId="1" showAll="0"/>
    <pivotField numFmtId="2" showAll="0"/>
    <pivotField dataField="1" showAll="0"/>
    <pivotField numFmtId="164" showAll="0"/>
    <pivotField showAll="0"/>
    <pivotField showAll="0"/>
    <pivotField showAll="0"/>
    <pivotField numFmtId="2" showAll="0"/>
    <pivotField showAll="0"/>
    <pivotField numFmtId="164" showAll="0"/>
    <pivotField showAll="0"/>
    <pivotField showAll="0"/>
    <pivotField showAll="0"/>
    <pivotField axis="axisCol" numFmtId="1" showAll="0">
      <items count="22">
        <item m="1" x="19"/>
        <item x="4"/>
        <item x="2"/>
        <item x="14"/>
        <item x="3"/>
        <item m="1" x="16"/>
        <item m="1" x="18"/>
        <item x="0"/>
        <item m="1" x="17"/>
        <item x="1"/>
        <item m="1" x="15"/>
        <item x="6"/>
        <item m="1" x="20"/>
        <item x="9"/>
        <item x="8"/>
        <item x="10"/>
        <item x="11"/>
        <item x="7"/>
        <item x="12"/>
        <item x="13"/>
        <item x="5"/>
        <item t="default"/>
      </items>
    </pivotField>
    <pivotField showAll="0"/>
    <pivotField numFmtId="164" showAll="0"/>
    <pivotField numFmtId="2" showAll="0"/>
    <pivotField showAll="0"/>
    <pivotField showAll="0"/>
    <pivotField showAll="0"/>
    <pivotField axis="axisRow" showAll="0">
      <items count="5">
        <item x="1"/>
        <item x="2"/>
        <item m="1" x="3"/>
        <item x="0"/>
        <item t="default"/>
      </items>
    </pivotField>
    <pivotField axis="axisRow" showAll="0">
      <items count="4">
        <item x="0"/>
        <item x="1"/>
        <item x="2"/>
        <item t="default"/>
      </items>
    </pivotField>
    <pivotField showAll="0"/>
    <pivotField dragToRow="0" dragToCol="0" dragToPage="0" showAll="0" defaultSubtotal="0"/>
    <pivotField dragToRow="0" dragToCol="0" dragToPage="0" showAll="0" defaultSubtotal="0"/>
  </pivotFields>
  <rowFields count="3">
    <field x="41"/>
    <field x="42"/>
    <field x="20"/>
  </rowFields>
  <rowItems count="29">
    <i>
      <x/>
    </i>
    <i r="1">
      <x v="1"/>
    </i>
    <i r="2">
      <x v="6"/>
    </i>
    <i r="2">
      <x v="10"/>
    </i>
    <i r="1">
      <x v="2"/>
    </i>
    <i r="2">
      <x v="4"/>
    </i>
    <i r="2">
      <x v="7"/>
    </i>
    <i r="2">
      <x v="13"/>
    </i>
    <i>
      <x v="1"/>
    </i>
    <i r="1">
      <x/>
    </i>
    <i r="2">
      <x v="6"/>
    </i>
    <i>
      <x v="3"/>
    </i>
    <i r="1">
      <x/>
    </i>
    <i r="2">
      <x v="4"/>
    </i>
    <i r="2">
      <x v="5"/>
    </i>
    <i r="2">
      <x v="6"/>
    </i>
    <i r="2">
      <x v="7"/>
    </i>
    <i r="2">
      <x v="10"/>
    </i>
    <i r="2">
      <x v="11"/>
    </i>
    <i r="2">
      <x v="12"/>
    </i>
    <i r="2">
      <x v="13"/>
    </i>
    <i r="2">
      <x v="14"/>
    </i>
    <i r="2">
      <x v="15"/>
    </i>
    <i r="2">
      <x v="16"/>
    </i>
    <i r="2">
      <x v="17"/>
    </i>
    <i r="2">
      <x v="18"/>
    </i>
    <i r="2">
      <x v="19"/>
    </i>
    <i r="2">
      <x v="20"/>
    </i>
    <i t="grand">
      <x/>
    </i>
  </rowItems>
  <colFields count="1">
    <field x="34"/>
  </colFields>
  <colItems count="13">
    <i>
      <x v="1"/>
    </i>
    <i>
      <x v="3"/>
    </i>
    <i>
      <x v="4"/>
    </i>
    <i>
      <x v="7"/>
    </i>
    <i>
      <x v="13"/>
    </i>
    <i>
      <x v="14"/>
    </i>
    <i>
      <x v="15"/>
    </i>
    <i>
      <x v="16"/>
    </i>
    <i>
      <x v="17"/>
    </i>
    <i>
      <x v="18"/>
    </i>
    <i>
      <x v="19"/>
    </i>
    <i>
      <x v="20"/>
    </i>
    <i t="grand">
      <x/>
    </i>
  </colItems>
  <pageFields count="1">
    <pageField fld="4" item="1" hier="-1"/>
  </pageFields>
  <dataFields count="1">
    <dataField name="Sum of Qty inner tiles" fld="2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CB95AAE8-E1D8-41BC-B4BB-94D31EAF7684}" name="PivotTable6"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P47:V60" firstHeaderRow="1" firstDataRow="2" firstDataCol="1" rowPageCount="1" colPageCount="1"/>
  <pivotFields count="46">
    <pivotField showAll="0"/>
    <pivotField showAll="0"/>
    <pivotField showAll="0"/>
    <pivotField numFmtId="1" showAll="0"/>
    <pivotField axis="axisPage" showAll="0">
      <items count="3">
        <item x="1"/>
        <item x="0"/>
        <item t="default"/>
      </items>
    </pivotField>
    <pivotField showAll="0"/>
    <pivotField showAll="0"/>
    <pivotField showAll="0"/>
    <pivotField showAll="0"/>
    <pivotField showAll="0"/>
    <pivotField numFmtId="164" showAll="0"/>
    <pivotField showAll="0"/>
    <pivotField showAll="0"/>
    <pivotField showAll="0"/>
    <pivotField showAll="0"/>
    <pivotField showAll="0"/>
    <pivotField showAll="0"/>
    <pivotField showAll="0"/>
    <pivotField numFmtId="164" showAll="0"/>
    <pivotField showAll="0"/>
    <pivotField numFmtId="1" showAll="0"/>
    <pivotField numFmtId="1" showAll="0"/>
    <pivotField showAll="0"/>
    <pivotField showAll="0"/>
    <pivotField numFmtId="164" showAll="0"/>
    <pivotField showAll="0"/>
    <pivotField axis="axisRow" showAll="0">
      <items count="22">
        <item x="11"/>
        <item m="1" x="18"/>
        <item x="15"/>
        <item x="6"/>
        <item m="1" x="16"/>
        <item x="8"/>
        <item x="12"/>
        <item x="1"/>
        <item m="1" x="17"/>
        <item x="3"/>
        <item x="13"/>
        <item x="7"/>
        <item x="5"/>
        <item x="4"/>
        <item x="2"/>
        <item x="14"/>
        <item x="9"/>
        <item m="1" x="19"/>
        <item m="1" x="20"/>
        <item x="0"/>
        <item x="10"/>
        <item t="default"/>
      </items>
    </pivotField>
    <pivotField showAll="0"/>
    <pivotField showAll="0"/>
    <pivotField dataField="1" showAll="0"/>
    <pivotField numFmtId="164" showAll="0"/>
    <pivotField showAll="0"/>
    <pivotField showAll="0"/>
    <pivotField showAll="0"/>
    <pivotField axis="axisCol" numFmtId="1" showAll="0">
      <items count="22">
        <item m="1" x="19"/>
        <item x="0"/>
        <item m="1" x="20"/>
        <item x="3"/>
        <item x="4"/>
        <item m="1" x="16"/>
        <item m="1" x="18"/>
        <item x="14"/>
        <item x="1"/>
        <item x="2"/>
        <item x="6"/>
        <item m="1" x="17"/>
        <item m="1" x="15"/>
        <item x="11"/>
        <item x="8"/>
        <item x="9"/>
        <item x="10"/>
        <item x="7"/>
        <item x="12"/>
        <item x="13"/>
        <item x="5"/>
        <item t="default"/>
      </items>
    </pivotField>
    <pivotField showAll="0"/>
    <pivotField numFmtId="164" showAll="0"/>
    <pivotField numFmtId="2" showAll="0"/>
    <pivotField showAll="0"/>
    <pivotField showAll="0"/>
    <pivotField showAll="0"/>
    <pivotField axis="axisRow" showAll="0">
      <items count="5">
        <item x="1"/>
        <item x="2"/>
        <item m="1" x="3"/>
        <item x="0"/>
        <item t="default"/>
      </items>
    </pivotField>
    <pivotField axis="axisRow" showAll="0">
      <items count="4">
        <item x="0"/>
        <item x="1"/>
        <item x="2"/>
        <item t="default"/>
      </items>
    </pivotField>
    <pivotField showAll="0"/>
    <pivotField dragToRow="0" dragToCol="0" dragToPage="0" showAll="0" defaultSubtotal="0"/>
    <pivotField dragToRow="0" dragToCol="0" dragToPage="0" showAll="0" defaultSubtotal="0"/>
  </pivotFields>
  <rowFields count="3">
    <field x="41"/>
    <field x="42"/>
    <field x="26"/>
  </rowFields>
  <rowItems count="12">
    <i>
      <x/>
    </i>
    <i r="1">
      <x v="2"/>
    </i>
    <i r="2">
      <x v="7"/>
    </i>
    <i r="2">
      <x v="9"/>
    </i>
    <i r="2">
      <x v="13"/>
    </i>
    <i>
      <x v="1"/>
    </i>
    <i r="1">
      <x/>
    </i>
    <i r="2">
      <x v="19"/>
    </i>
    <i>
      <x v="3"/>
    </i>
    <i r="1">
      <x/>
    </i>
    <i r="2">
      <x v="12"/>
    </i>
    <i t="grand">
      <x/>
    </i>
  </rowItems>
  <colFields count="1">
    <field x="34"/>
  </colFields>
  <colItems count="6">
    <i>
      <x v="1"/>
    </i>
    <i>
      <x v="3"/>
    </i>
    <i>
      <x v="8"/>
    </i>
    <i>
      <x v="9"/>
    </i>
    <i>
      <x v="10"/>
    </i>
    <i t="grand">
      <x/>
    </i>
  </colItems>
  <pageFields count="1">
    <pageField fld="4" item="0" hier="-1"/>
  </pageFields>
  <dataFields count="1">
    <dataField name="Sum of Qty outer tiles" fld="2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EDBDA929-44CE-463F-AC06-A875588F996F}" name="PivotTable4"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P6:AC35" firstHeaderRow="1" firstDataRow="2" firstDataCol="1" rowPageCount="1" colPageCount="1"/>
  <pivotFields count="46">
    <pivotField showAll="0"/>
    <pivotField showAll="0"/>
    <pivotField showAll="0"/>
    <pivotField numFmtId="1" showAll="0"/>
    <pivotField axis="axisPage" showAll="0">
      <items count="3">
        <item x="1"/>
        <item x="0"/>
        <item t="default"/>
      </items>
    </pivotField>
    <pivotField showAll="0"/>
    <pivotField showAll="0"/>
    <pivotField showAll="0"/>
    <pivotField showAll="0"/>
    <pivotField showAll="0"/>
    <pivotField numFmtId="164" showAll="0"/>
    <pivotField showAll="0"/>
    <pivotField numFmtId="1" showAll="0"/>
    <pivotField showAll="0"/>
    <pivotField numFmtId="1" showAll="0"/>
    <pivotField showAll="0"/>
    <pivotField showAll="0"/>
    <pivotField showAll="0"/>
    <pivotField numFmtId="164" showAll="0"/>
    <pivotField showAll="0"/>
    <pivotField numFmtId="1" showAll="0"/>
    <pivotField numFmtId="1" showAll="0"/>
    <pivotField showAll="0"/>
    <pivotField showAll="0"/>
    <pivotField numFmtId="164" showAll="0"/>
    <pivotField showAll="0"/>
    <pivotField axis="axisRow" showAll="0">
      <items count="22">
        <item x="11"/>
        <item m="1" x="18"/>
        <item x="15"/>
        <item x="6"/>
        <item m="1" x="16"/>
        <item x="8"/>
        <item x="12"/>
        <item x="1"/>
        <item m="1" x="17"/>
        <item x="3"/>
        <item x="13"/>
        <item x="7"/>
        <item x="5"/>
        <item x="4"/>
        <item x="2"/>
        <item x="14"/>
        <item x="9"/>
        <item m="1" x="19"/>
        <item m="1" x="20"/>
        <item x="0"/>
        <item x="10"/>
        <item t="default"/>
      </items>
    </pivotField>
    <pivotField showAll="0"/>
    <pivotField showAll="0"/>
    <pivotField dataField="1" showAll="0"/>
    <pivotField numFmtId="164" showAll="0"/>
    <pivotField showAll="0"/>
    <pivotField numFmtId="1" showAll="0"/>
    <pivotField numFmtId="1" showAll="0"/>
    <pivotField axis="axisCol" numFmtId="1" showAll="0">
      <items count="22">
        <item m="1" x="19"/>
        <item x="0"/>
        <item m="1" x="20"/>
        <item x="3"/>
        <item x="4"/>
        <item m="1" x="16"/>
        <item m="1" x="18"/>
        <item x="14"/>
        <item x="1"/>
        <item x="2"/>
        <item x="6"/>
        <item m="1" x="17"/>
        <item m="1" x="15"/>
        <item x="11"/>
        <item x="8"/>
        <item x="9"/>
        <item x="10"/>
        <item x="7"/>
        <item x="12"/>
        <item x="13"/>
        <item x="5"/>
        <item t="default"/>
      </items>
    </pivotField>
    <pivotField showAll="0"/>
    <pivotField numFmtId="164" showAll="0"/>
    <pivotField numFmtId="2" showAll="0"/>
    <pivotField showAll="0"/>
    <pivotField showAll="0"/>
    <pivotField showAll="0"/>
    <pivotField axis="axisRow" showAll="0">
      <items count="5">
        <item x="1"/>
        <item x="2"/>
        <item m="1" x="3"/>
        <item x="0"/>
        <item t="default"/>
      </items>
    </pivotField>
    <pivotField axis="axisRow" showAll="0">
      <items count="4">
        <item x="0"/>
        <item x="1"/>
        <item x="2"/>
        <item t="default"/>
      </items>
    </pivotField>
    <pivotField showAll="0"/>
    <pivotField dragToRow="0" dragToCol="0" dragToPage="0" showAll="0" defaultSubtotal="0"/>
    <pivotField dragToRow="0" dragToCol="0" dragToPage="0" showAll="0" defaultSubtotal="0"/>
  </pivotFields>
  <rowFields count="3">
    <field x="41"/>
    <field x="42"/>
    <field x="26"/>
  </rowFields>
  <rowItems count="28">
    <i>
      <x/>
    </i>
    <i r="1">
      <x v="1"/>
    </i>
    <i r="2">
      <x v="2"/>
    </i>
    <i r="2">
      <x v="6"/>
    </i>
    <i r="2">
      <x v="19"/>
    </i>
    <i r="1">
      <x v="2"/>
    </i>
    <i r="2">
      <x v="9"/>
    </i>
    <i r="2">
      <x v="13"/>
    </i>
    <i r="2">
      <x v="14"/>
    </i>
    <i>
      <x v="1"/>
    </i>
    <i r="1">
      <x/>
    </i>
    <i r="2">
      <x v="19"/>
    </i>
    <i>
      <x v="3"/>
    </i>
    <i r="1">
      <x/>
    </i>
    <i r="2">
      <x/>
    </i>
    <i r="2">
      <x v="3"/>
    </i>
    <i r="2">
      <x v="5"/>
    </i>
    <i r="2">
      <x v="6"/>
    </i>
    <i r="2">
      <x v="10"/>
    </i>
    <i r="2">
      <x v="11"/>
    </i>
    <i r="2">
      <x v="12"/>
    </i>
    <i r="2">
      <x v="13"/>
    </i>
    <i r="2">
      <x v="14"/>
    </i>
    <i r="2">
      <x v="15"/>
    </i>
    <i r="2">
      <x v="16"/>
    </i>
    <i r="2">
      <x v="19"/>
    </i>
    <i r="2">
      <x v="20"/>
    </i>
    <i t="grand">
      <x/>
    </i>
  </rowItems>
  <colFields count="1">
    <field x="34"/>
  </colFields>
  <colItems count="13">
    <i>
      <x v="1"/>
    </i>
    <i>
      <x v="3"/>
    </i>
    <i>
      <x v="4"/>
    </i>
    <i>
      <x v="7"/>
    </i>
    <i>
      <x v="13"/>
    </i>
    <i>
      <x v="14"/>
    </i>
    <i>
      <x v="15"/>
    </i>
    <i>
      <x v="16"/>
    </i>
    <i>
      <x v="17"/>
    </i>
    <i>
      <x v="18"/>
    </i>
    <i>
      <x v="19"/>
    </i>
    <i>
      <x v="20"/>
    </i>
    <i t="grand">
      <x/>
    </i>
  </colItems>
  <pageFields count="1">
    <pageField fld="4" item="1" hier="-1"/>
  </pageFields>
  <dataFields count="1">
    <dataField name="Sum of Qty outer tiles" fld="29"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12948E03-E471-47F8-81A3-BD8D30554988}" name="PivotTable5"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7:G60" firstHeaderRow="1" firstDataRow="2" firstDataCol="1" rowPageCount="1" colPageCount="1"/>
  <pivotFields count="46">
    <pivotField showAll="0"/>
    <pivotField showAll="0"/>
    <pivotField showAll="0"/>
    <pivotField numFmtId="1" showAll="0"/>
    <pivotField axis="axisPage" showAll="0">
      <items count="3">
        <item x="1"/>
        <item x="0"/>
        <item t="default"/>
      </items>
    </pivotField>
    <pivotField showAll="0"/>
    <pivotField showAll="0"/>
    <pivotField showAll="0"/>
    <pivotField showAll="0"/>
    <pivotField showAll="0"/>
    <pivotField numFmtId="164" showAll="0"/>
    <pivotField showAll="0"/>
    <pivotField showAll="0"/>
    <pivotField showAll="0"/>
    <pivotField showAll="0"/>
    <pivotField showAll="0"/>
    <pivotField showAll="0"/>
    <pivotField showAll="0"/>
    <pivotField numFmtId="164" showAll="0"/>
    <pivotField showAll="0"/>
    <pivotField axis="axisRow" numFmtId="1" showAll="0">
      <items count="22">
        <item m="1" x="20"/>
        <item m="1" x="17"/>
        <item x="1"/>
        <item x="6"/>
        <item x="0"/>
        <item x="2"/>
        <item m="1" x="16"/>
        <item x="11"/>
        <item x="13"/>
        <item x="3"/>
        <item x="5"/>
        <item x="14"/>
        <item x="7"/>
        <item x="9"/>
        <item x="10"/>
        <item x="4"/>
        <item x="8"/>
        <item m="1" x="15"/>
        <item m="1" x="18"/>
        <item m="1" x="19"/>
        <item x="12"/>
        <item t="default"/>
      </items>
    </pivotField>
    <pivotField numFmtId="1" showAll="0"/>
    <pivotField showAll="0"/>
    <pivotField dataField="1" showAll="0"/>
    <pivotField numFmtId="164" showAll="0"/>
    <pivotField showAll="0"/>
    <pivotField showAll="0"/>
    <pivotField showAll="0"/>
    <pivotField showAll="0"/>
    <pivotField showAll="0"/>
    <pivotField numFmtId="164" showAll="0"/>
    <pivotField showAll="0"/>
    <pivotField showAll="0"/>
    <pivotField showAll="0"/>
    <pivotField axis="axisCol" numFmtId="1" showAll="0">
      <items count="22">
        <item m="1" x="19"/>
        <item x="0"/>
        <item m="1" x="20"/>
        <item x="3"/>
        <item x="4"/>
        <item m="1" x="16"/>
        <item m="1" x="18"/>
        <item x="14"/>
        <item x="1"/>
        <item x="2"/>
        <item x="6"/>
        <item m="1" x="17"/>
        <item m="1" x="15"/>
        <item x="11"/>
        <item x="8"/>
        <item x="9"/>
        <item x="10"/>
        <item x="7"/>
        <item x="12"/>
        <item x="13"/>
        <item x="5"/>
        <item t="default"/>
      </items>
    </pivotField>
    <pivotField showAll="0"/>
    <pivotField numFmtId="164" showAll="0"/>
    <pivotField numFmtId="2" showAll="0"/>
    <pivotField showAll="0"/>
    <pivotField showAll="0"/>
    <pivotField showAll="0"/>
    <pivotField axis="axisRow" showAll="0">
      <items count="5">
        <item x="1"/>
        <item x="2"/>
        <item m="1" x="3"/>
        <item x="0"/>
        <item t="default"/>
      </items>
    </pivotField>
    <pivotField axis="axisRow" showAll="0">
      <items count="4">
        <item x="0"/>
        <item x="1"/>
        <item x="2"/>
        <item t="default"/>
      </items>
    </pivotField>
    <pivotField showAll="0"/>
    <pivotField dragToRow="0" dragToCol="0" dragToPage="0" showAll="0" defaultSubtotal="0"/>
    <pivotField dragToRow="0" dragToCol="0" dragToPage="0" showAll="0" defaultSubtotal="0"/>
  </pivotFields>
  <rowFields count="3">
    <field x="41"/>
    <field x="42"/>
    <field x="20"/>
  </rowFields>
  <rowItems count="12">
    <i>
      <x/>
    </i>
    <i r="1">
      <x v="2"/>
    </i>
    <i r="2">
      <x v="2"/>
    </i>
    <i r="2">
      <x v="5"/>
    </i>
    <i r="2">
      <x v="9"/>
    </i>
    <i>
      <x v="1"/>
    </i>
    <i r="1">
      <x/>
    </i>
    <i r="2">
      <x v="4"/>
    </i>
    <i>
      <x v="3"/>
    </i>
    <i r="1">
      <x/>
    </i>
    <i r="2">
      <x v="9"/>
    </i>
    <i t="grand">
      <x/>
    </i>
  </rowItems>
  <colFields count="1">
    <field x="34"/>
  </colFields>
  <colItems count="6">
    <i>
      <x v="1"/>
    </i>
    <i>
      <x v="3"/>
    </i>
    <i>
      <x v="8"/>
    </i>
    <i>
      <x v="9"/>
    </i>
    <i>
      <x v="10"/>
    </i>
    <i t="grand">
      <x/>
    </i>
  </colItems>
  <pageFields count="1">
    <pageField fld="4" item="0" hier="-1"/>
  </pageFields>
  <dataFields count="1">
    <dataField name="Sum of Qty inner tiles" fld="2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7E09DE65-D635-4A25-9B40-3DC6EE661DEB}"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T6:BJ20" firstHeaderRow="1" firstDataRow="2" firstDataCol="1"/>
  <pivotFields count="46">
    <pivotField showAll="0"/>
    <pivotField showAll="0"/>
    <pivotField showAll="0"/>
    <pivotField numFmtId="1" showAll="0"/>
    <pivotField showAll="0">
      <items count="3">
        <item x="1"/>
        <item x="0"/>
        <item t="default"/>
      </items>
    </pivotField>
    <pivotField showAll="0"/>
    <pivotField showAll="0"/>
    <pivotField showAll="0"/>
    <pivotField showAll="0"/>
    <pivotField showAll="0"/>
    <pivotField numFmtId="164" showAll="0"/>
    <pivotField showAll="0"/>
    <pivotField numFmtId="1" showAll="0"/>
    <pivotField showAll="0"/>
    <pivotField numFmtId="1" showAll="0"/>
    <pivotField showAll="0"/>
    <pivotField axis="axisRow" showAll="0">
      <items count="3">
        <item x="1"/>
        <item x="0"/>
        <item t="default"/>
      </items>
    </pivotField>
    <pivotField dataField="1" showAll="0"/>
    <pivotField numFmtId="164" showAll="0"/>
    <pivotField showAll="0"/>
    <pivotField numFmtId="1" showAll="0"/>
    <pivotField numFmtId="1" showAll="0"/>
    <pivotField showAll="0"/>
    <pivotField showAll="0"/>
    <pivotField numFmtId="164" showAll="0"/>
    <pivotField showAll="0"/>
    <pivotField showAll="0"/>
    <pivotField showAll="0"/>
    <pivotField showAll="0"/>
    <pivotField showAll="0"/>
    <pivotField numFmtId="164" showAll="0"/>
    <pivotField showAll="0"/>
    <pivotField numFmtId="1" showAll="0"/>
    <pivotField numFmtId="1" showAll="0"/>
    <pivotField axis="axisCol" numFmtId="1" showAll="0">
      <items count="22">
        <item m="1" x="19"/>
        <item x="0"/>
        <item m="1" x="20"/>
        <item x="3"/>
        <item x="4"/>
        <item m="1" x="16"/>
        <item m="1" x="18"/>
        <item x="14"/>
        <item x="1"/>
        <item x="2"/>
        <item x="6"/>
        <item m="1" x="17"/>
        <item m="1" x="15"/>
        <item x="11"/>
        <item x="8"/>
        <item x="9"/>
        <item x="10"/>
        <item x="7"/>
        <item x="12"/>
        <item x="13"/>
        <item x="5"/>
        <item t="default"/>
      </items>
    </pivotField>
    <pivotField showAll="0"/>
    <pivotField numFmtId="164" showAll="0"/>
    <pivotField numFmtId="2" showAll="0"/>
    <pivotField showAll="0"/>
    <pivotField showAll="0"/>
    <pivotField showAll="0"/>
    <pivotField axis="axisRow" showAll="0">
      <items count="5">
        <item x="1"/>
        <item x="2"/>
        <item m="1" x="3"/>
        <item x="0"/>
        <item t="default"/>
      </items>
    </pivotField>
    <pivotField axis="axisRow" showAll="0">
      <items count="4">
        <item x="0"/>
        <item x="1"/>
        <item x="2"/>
        <item t="default"/>
      </items>
    </pivotField>
    <pivotField showAll="0"/>
    <pivotField dragToRow="0" dragToCol="0" dragToPage="0" showAll="0" defaultSubtotal="0"/>
    <pivotField dragToRow="0" dragToCol="0" dragToPage="0" showAll="0" defaultSubtotal="0"/>
  </pivotFields>
  <rowFields count="3">
    <field x="41"/>
    <field x="42"/>
    <field x="16"/>
  </rowFields>
  <rowItems count="13">
    <i>
      <x/>
    </i>
    <i r="1">
      <x v="1"/>
    </i>
    <i r="2">
      <x v="1"/>
    </i>
    <i r="1">
      <x v="2"/>
    </i>
    <i r="2">
      <x v="1"/>
    </i>
    <i>
      <x v="1"/>
    </i>
    <i r="1">
      <x/>
    </i>
    <i r="2">
      <x v="1"/>
    </i>
    <i>
      <x v="3"/>
    </i>
    <i r="1">
      <x/>
    </i>
    <i r="2">
      <x/>
    </i>
    <i r="2">
      <x v="1"/>
    </i>
    <i t="grand">
      <x/>
    </i>
  </rowItems>
  <colFields count="1">
    <field x="34"/>
  </colFields>
  <colItems count="16">
    <i>
      <x v="1"/>
    </i>
    <i>
      <x v="3"/>
    </i>
    <i>
      <x v="4"/>
    </i>
    <i>
      <x v="7"/>
    </i>
    <i>
      <x v="8"/>
    </i>
    <i>
      <x v="9"/>
    </i>
    <i>
      <x v="10"/>
    </i>
    <i>
      <x v="13"/>
    </i>
    <i>
      <x v="14"/>
    </i>
    <i>
      <x v="15"/>
    </i>
    <i>
      <x v="16"/>
    </i>
    <i>
      <x v="17"/>
    </i>
    <i>
      <x v="18"/>
    </i>
    <i>
      <x v="19"/>
    </i>
    <i>
      <x v="20"/>
    </i>
    <i t="grand">
      <x/>
    </i>
  </colItems>
  <dataFields count="1">
    <dataField name="Sum of Qty tor chamfer tiles" fld="1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7635E54C-AF64-4B0D-8DC2-F8E1CF21DADD}"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2">
  <location ref="H5:AY23" firstHeaderRow="1" firstDataRow="2" firstDataCol="1"/>
  <pivotFields count="46">
    <pivotField axis="axisCol" showAll="0">
      <items count="81">
        <item x="0"/>
        <item m="1" x="70"/>
        <item x="1"/>
        <item x="2"/>
        <item x="5"/>
        <item m="1" x="71"/>
        <item x="3"/>
        <item x="4"/>
        <item m="1" x="72"/>
        <item m="1" x="73"/>
        <item m="1" x="74"/>
        <item x="6"/>
        <item x="7"/>
        <item x="12"/>
        <item m="1" x="75"/>
        <item x="8"/>
        <item x="9"/>
        <item m="1" x="64"/>
        <item x="10"/>
        <item x="11"/>
        <item m="1" x="65"/>
        <item m="1" x="66"/>
        <item m="1" x="42"/>
        <item x="13"/>
        <item m="1" x="67"/>
        <item x="14"/>
        <item m="1" x="68"/>
        <item x="15"/>
        <item x="16"/>
        <item m="1" x="69"/>
        <item x="17"/>
        <item m="1" x="59"/>
        <item x="18"/>
        <item x="19"/>
        <item x="20"/>
        <item x="21"/>
        <item x="22"/>
        <item x="24"/>
        <item x="23"/>
        <item x="25"/>
        <item m="1" x="60"/>
        <item x="36"/>
        <item m="1" x="77"/>
        <item m="1" x="45"/>
        <item m="1" x="46"/>
        <item m="1" x="47"/>
        <item m="1" x="48"/>
        <item m="1" x="49"/>
        <item x="30"/>
        <item x="28"/>
        <item x="32"/>
        <item x="26"/>
        <item m="1" x="50"/>
        <item m="1" x="51"/>
        <item x="29"/>
        <item x="31"/>
        <item x="37"/>
        <item x="27"/>
        <item m="1" x="78"/>
        <item m="1" x="52"/>
        <item m="1" x="53"/>
        <item m="1" x="54"/>
        <item m="1" x="55"/>
        <item m="1" x="56"/>
        <item x="34"/>
        <item x="33"/>
        <item x="35"/>
        <item m="1" x="61"/>
        <item m="1" x="62"/>
        <item m="1" x="57"/>
        <item m="1" x="44"/>
        <item m="1" x="43"/>
        <item m="1" x="63"/>
        <item m="1" x="58"/>
        <item x="38"/>
        <item x="39"/>
        <item m="1" x="76"/>
        <item x="40"/>
        <item x="41"/>
        <item m="1" x="79"/>
        <item t="default"/>
      </items>
    </pivotField>
    <pivotField axis="axisRow" showAll="0" sortType="ascending">
      <items count="20">
        <item x="0"/>
        <item m="1" x="17"/>
        <item x="1"/>
        <item m="1" x="16"/>
        <item m="1" x="18"/>
        <item x="2"/>
        <item x="3"/>
        <item x="4"/>
        <item x="5"/>
        <item x="6"/>
        <item x="7"/>
        <item x="8"/>
        <item x="9"/>
        <item x="10"/>
        <item x="12"/>
        <item x="11"/>
        <item x="13"/>
        <item x="14"/>
        <item x="15"/>
        <item t="default"/>
      </items>
    </pivotField>
    <pivotField showAll="0"/>
    <pivotField dataField="1" numFmtId="1" showAll="0"/>
    <pivotField showAll="0"/>
    <pivotField showAll="0"/>
    <pivotField showAll="0"/>
    <pivotField showAll="0"/>
    <pivotField showAll="0"/>
    <pivotField showAll="0"/>
    <pivotField numFmtId="164" showAll="0"/>
    <pivotField showAll="0"/>
    <pivotField showAll="0"/>
    <pivotField showAll="0"/>
    <pivotField showAll="0"/>
    <pivotField showAll="0"/>
    <pivotField showAll="0"/>
    <pivotField showAll="0"/>
    <pivotField numFmtId="164" showAll="0"/>
    <pivotField showAll="0"/>
    <pivotField numFmtId="1" showAll="0"/>
    <pivotField numFmtId="1" showAll="0"/>
    <pivotField numFmtId="2" showAll="0"/>
    <pivotField showAll="0"/>
    <pivotField numFmtId="164" showAll="0"/>
    <pivotField showAll="0"/>
    <pivotField showAll="0"/>
    <pivotField showAll="0"/>
    <pivotField numFmtId="2" showAll="0"/>
    <pivotField showAll="0"/>
    <pivotField numFmtId="164" showAll="0"/>
    <pivotField showAll="0"/>
    <pivotField showAll="0"/>
    <pivotField showAll="0"/>
    <pivotField numFmtId="1" showAll="0"/>
    <pivotField showAll="0"/>
    <pivotField numFmtId="164" showAll="0"/>
    <pivotField numFmtId="2"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1"/>
  </rowFields>
  <rowItems count="17">
    <i>
      <x/>
    </i>
    <i>
      <x v="2"/>
    </i>
    <i>
      <x v="5"/>
    </i>
    <i>
      <x v="6"/>
    </i>
    <i>
      <x v="7"/>
    </i>
    <i>
      <x v="8"/>
    </i>
    <i>
      <x v="9"/>
    </i>
    <i>
      <x v="10"/>
    </i>
    <i>
      <x v="11"/>
    </i>
    <i>
      <x v="12"/>
    </i>
    <i>
      <x v="13"/>
    </i>
    <i>
      <x v="14"/>
    </i>
    <i>
      <x v="15"/>
    </i>
    <i>
      <x v="16"/>
    </i>
    <i>
      <x v="17"/>
    </i>
    <i>
      <x v="18"/>
    </i>
    <i t="grand">
      <x/>
    </i>
  </rowItems>
  <colFields count="1">
    <field x="0"/>
  </colFields>
  <colItems count="43">
    <i>
      <x/>
    </i>
    <i>
      <x v="2"/>
    </i>
    <i>
      <x v="3"/>
    </i>
    <i>
      <x v="4"/>
    </i>
    <i>
      <x v="6"/>
    </i>
    <i>
      <x v="7"/>
    </i>
    <i>
      <x v="11"/>
    </i>
    <i>
      <x v="12"/>
    </i>
    <i>
      <x v="13"/>
    </i>
    <i>
      <x v="15"/>
    </i>
    <i>
      <x v="16"/>
    </i>
    <i>
      <x v="18"/>
    </i>
    <i>
      <x v="19"/>
    </i>
    <i>
      <x v="23"/>
    </i>
    <i>
      <x v="25"/>
    </i>
    <i>
      <x v="27"/>
    </i>
    <i>
      <x v="28"/>
    </i>
    <i>
      <x v="30"/>
    </i>
    <i>
      <x v="32"/>
    </i>
    <i>
      <x v="33"/>
    </i>
    <i>
      <x v="34"/>
    </i>
    <i>
      <x v="35"/>
    </i>
    <i>
      <x v="36"/>
    </i>
    <i>
      <x v="37"/>
    </i>
    <i>
      <x v="38"/>
    </i>
    <i>
      <x v="39"/>
    </i>
    <i>
      <x v="41"/>
    </i>
    <i>
      <x v="48"/>
    </i>
    <i>
      <x v="49"/>
    </i>
    <i>
      <x v="50"/>
    </i>
    <i>
      <x v="51"/>
    </i>
    <i>
      <x v="54"/>
    </i>
    <i>
      <x v="55"/>
    </i>
    <i>
      <x v="56"/>
    </i>
    <i>
      <x v="57"/>
    </i>
    <i>
      <x v="64"/>
    </i>
    <i>
      <x v="65"/>
    </i>
    <i>
      <x v="66"/>
    </i>
    <i>
      <x v="74"/>
    </i>
    <i>
      <x v="75"/>
    </i>
    <i>
      <x v="77"/>
    </i>
    <i>
      <x v="78"/>
    </i>
    <i t="grand">
      <x/>
    </i>
  </colItems>
  <dataFields count="1">
    <dataField name="Sum of finger qty" fld="3" baseField="0" baseItem="0" numFmtId="1"/>
  </dataFields>
  <chartFormats count="44">
    <chartFormat chart="0" format="0"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6" format="7" series="1">
      <pivotArea type="data" outline="0" fieldPosition="0">
        <references count="2">
          <reference field="4294967294" count="1" selected="0">
            <x v="0"/>
          </reference>
          <reference field="0" count="1" selected="0">
            <x v="2"/>
          </reference>
        </references>
      </pivotArea>
    </chartFormat>
    <chartFormat chart="6" format="8" series="1">
      <pivotArea type="data" outline="0" fieldPosition="0">
        <references count="2">
          <reference field="4294967294" count="1" selected="0">
            <x v="0"/>
          </reference>
          <reference field="0" count="1" selected="0">
            <x v="3"/>
          </reference>
        </references>
      </pivotArea>
    </chartFormat>
    <chartFormat chart="6" format="9" series="1">
      <pivotArea type="data" outline="0" fieldPosition="0">
        <references count="2">
          <reference field="4294967294" count="1" selected="0">
            <x v="0"/>
          </reference>
          <reference field="0" count="1" selected="0">
            <x v="4"/>
          </reference>
        </references>
      </pivotArea>
    </chartFormat>
    <chartFormat chart="6" format="10" series="1">
      <pivotArea type="data" outline="0" fieldPosition="0">
        <references count="2">
          <reference field="4294967294" count="1" selected="0">
            <x v="0"/>
          </reference>
          <reference field="0" count="1" selected="0">
            <x v="6"/>
          </reference>
        </references>
      </pivotArea>
    </chartFormat>
    <chartFormat chart="6" format="11" series="1">
      <pivotArea type="data" outline="0" fieldPosition="0">
        <references count="2">
          <reference field="4294967294" count="1" selected="0">
            <x v="0"/>
          </reference>
          <reference field="0" count="1" selected="0">
            <x v="7"/>
          </reference>
        </references>
      </pivotArea>
    </chartFormat>
    <chartFormat chart="6" format="12" series="1">
      <pivotArea type="data" outline="0" fieldPosition="0">
        <references count="2">
          <reference field="4294967294" count="1" selected="0">
            <x v="0"/>
          </reference>
          <reference field="0" count="1" selected="0">
            <x v="11"/>
          </reference>
        </references>
      </pivotArea>
    </chartFormat>
    <chartFormat chart="6" format="13" series="1">
      <pivotArea type="data" outline="0" fieldPosition="0">
        <references count="2">
          <reference field="4294967294" count="1" selected="0">
            <x v="0"/>
          </reference>
          <reference field="0" count="1" selected="0">
            <x v="12"/>
          </reference>
        </references>
      </pivotArea>
    </chartFormat>
    <chartFormat chart="6" format="14" series="1">
      <pivotArea type="data" outline="0" fieldPosition="0">
        <references count="2">
          <reference field="4294967294" count="1" selected="0">
            <x v="0"/>
          </reference>
          <reference field="0" count="1" selected="0">
            <x v="13"/>
          </reference>
        </references>
      </pivotArea>
    </chartFormat>
    <chartFormat chart="6" format="15" series="1">
      <pivotArea type="data" outline="0" fieldPosition="0">
        <references count="2">
          <reference field="4294967294" count="1" selected="0">
            <x v="0"/>
          </reference>
          <reference field="0" count="1" selected="0">
            <x v="15"/>
          </reference>
        </references>
      </pivotArea>
    </chartFormat>
    <chartFormat chart="6" format="16" series="1">
      <pivotArea type="data" outline="0" fieldPosition="0">
        <references count="2">
          <reference field="4294967294" count="1" selected="0">
            <x v="0"/>
          </reference>
          <reference field="0" count="1" selected="0">
            <x v="16"/>
          </reference>
        </references>
      </pivotArea>
    </chartFormat>
    <chartFormat chart="6" format="17" series="1">
      <pivotArea type="data" outline="0" fieldPosition="0">
        <references count="2">
          <reference field="4294967294" count="1" selected="0">
            <x v="0"/>
          </reference>
          <reference field="0" count="1" selected="0">
            <x v="18"/>
          </reference>
        </references>
      </pivotArea>
    </chartFormat>
    <chartFormat chart="6" format="18" series="1">
      <pivotArea type="data" outline="0" fieldPosition="0">
        <references count="2">
          <reference field="4294967294" count="1" selected="0">
            <x v="0"/>
          </reference>
          <reference field="0" count="1" selected="0">
            <x v="19"/>
          </reference>
        </references>
      </pivotArea>
    </chartFormat>
    <chartFormat chart="6" format="19" series="1">
      <pivotArea type="data" outline="0" fieldPosition="0">
        <references count="2">
          <reference field="4294967294" count="1" selected="0">
            <x v="0"/>
          </reference>
          <reference field="0" count="1" selected="0">
            <x v="23"/>
          </reference>
        </references>
      </pivotArea>
    </chartFormat>
    <chartFormat chart="6" format="20" series="1">
      <pivotArea type="data" outline="0" fieldPosition="0">
        <references count="2">
          <reference field="4294967294" count="1" selected="0">
            <x v="0"/>
          </reference>
          <reference field="0" count="1" selected="0">
            <x v="25"/>
          </reference>
        </references>
      </pivotArea>
    </chartFormat>
    <chartFormat chart="6" format="21" series="1">
      <pivotArea type="data" outline="0" fieldPosition="0">
        <references count="2">
          <reference field="4294967294" count="1" selected="0">
            <x v="0"/>
          </reference>
          <reference field="0" count="1" selected="0">
            <x v="27"/>
          </reference>
        </references>
      </pivotArea>
    </chartFormat>
    <chartFormat chart="6" format="22" series="1">
      <pivotArea type="data" outline="0" fieldPosition="0">
        <references count="2">
          <reference field="4294967294" count="1" selected="0">
            <x v="0"/>
          </reference>
          <reference field="0" count="1" selected="0">
            <x v="28"/>
          </reference>
        </references>
      </pivotArea>
    </chartFormat>
    <chartFormat chart="6" format="23" series="1">
      <pivotArea type="data" outline="0" fieldPosition="0">
        <references count="2">
          <reference field="4294967294" count="1" selected="0">
            <x v="0"/>
          </reference>
          <reference field="0" count="1" selected="0">
            <x v="30"/>
          </reference>
        </references>
      </pivotArea>
    </chartFormat>
    <chartFormat chart="6" format="24" series="1">
      <pivotArea type="data" outline="0" fieldPosition="0">
        <references count="2">
          <reference field="4294967294" count="1" selected="0">
            <x v="0"/>
          </reference>
          <reference field="0" count="1" selected="0">
            <x v="32"/>
          </reference>
        </references>
      </pivotArea>
    </chartFormat>
    <chartFormat chart="6" format="25" series="1">
      <pivotArea type="data" outline="0" fieldPosition="0">
        <references count="2">
          <reference field="4294967294" count="1" selected="0">
            <x v="0"/>
          </reference>
          <reference field="0" count="1" selected="0">
            <x v="33"/>
          </reference>
        </references>
      </pivotArea>
    </chartFormat>
    <chartFormat chart="6" format="26" series="1">
      <pivotArea type="data" outline="0" fieldPosition="0">
        <references count="2">
          <reference field="4294967294" count="1" selected="0">
            <x v="0"/>
          </reference>
          <reference field="0" count="1" selected="0">
            <x v="34"/>
          </reference>
        </references>
      </pivotArea>
    </chartFormat>
    <chartFormat chart="6" format="27" series="1">
      <pivotArea type="data" outline="0" fieldPosition="0">
        <references count="2">
          <reference field="4294967294" count="1" selected="0">
            <x v="0"/>
          </reference>
          <reference field="0" count="1" selected="0">
            <x v="35"/>
          </reference>
        </references>
      </pivotArea>
    </chartFormat>
    <chartFormat chart="6" format="28" series="1">
      <pivotArea type="data" outline="0" fieldPosition="0">
        <references count="2">
          <reference field="4294967294" count="1" selected="0">
            <x v="0"/>
          </reference>
          <reference field="0" count="1" selected="0">
            <x v="36"/>
          </reference>
        </references>
      </pivotArea>
    </chartFormat>
    <chartFormat chart="6" format="29" series="1">
      <pivotArea type="data" outline="0" fieldPosition="0">
        <references count="2">
          <reference field="4294967294" count="1" selected="0">
            <x v="0"/>
          </reference>
          <reference field="0" count="1" selected="0">
            <x v="37"/>
          </reference>
        </references>
      </pivotArea>
    </chartFormat>
    <chartFormat chart="6" format="30" series="1">
      <pivotArea type="data" outline="0" fieldPosition="0">
        <references count="2">
          <reference field="4294967294" count="1" selected="0">
            <x v="0"/>
          </reference>
          <reference field="0" count="1" selected="0">
            <x v="38"/>
          </reference>
        </references>
      </pivotArea>
    </chartFormat>
    <chartFormat chart="6" format="31" series="1">
      <pivotArea type="data" outline="0" fieldPosition="0">
        <references count="2">
          <reference field="4294967294" count="1" selected="0">
            <x v="0"/>
          </reference>
          <reference field="0" count="1" selected="0">
            <x v="39"/>
          </reference>
        </references>
      </pivotArea>
    </chartFormat>
    <chartFormat chart="6" format="32" series="1">
      <pivotArea type="data" outline="0" fieldPosition="0">
        <references count="2">
          <reference field="4294967294" count="1" selected="0">
            <x v="0"/>
          </reference>
          <reference field="0" count="1" selected="0">
            <x v="41"/>
          </reference>
        </references>
      </pivotArea>
    </chartFormat>
    <chartFormat chart="6" format="33" series="1">
      <pivotArea type="data" outline="0" fieldPosition="0">
        <references count="2">
          <reference field="4294967294" count="1" selected="0">
            <x v="0"/>
          </reference>
          <reference field="0" count="1" selected="0">
            <x v="48"/>
          </reference>
        </references>
      </pivotArea>
    </chartFormat>
    <chartFormat chart="6" format="34" series="1">
      <pivotArea type="data" outline="0" fieldPosition="0">
        <references count="2">
          <reference field="4294967294" count="1" selected="0">
            <x v="0"/>
          </reference>
          <reference field="0" count="1" selected="0">
            <x v="49"/>
          </reference>
        </references>
      </pivotArea>
    </chartFormat>
    <chartFormat chart="6" format="35" series="1">
      <pivotArea type="data" outline="0" fieldPosition="0">
        <references count="2">
          <reference field="4294967294" count="1" selected="0">
            <x v="0"/>
          </reference>
          <reference field="0" count="1" selected="0">
            <x v="50"/>
          </reference>
        </references>
      </pivotArea>
    </chartFormat>
    <chartFormat chart="6" format="36" series="1">
      <pivotArea type="data" outline="0" fieldPosition="0">
        <references count="2">
          <reference field="4294967294" count="1" selected="0">
            <x v="0"/>
          </reference>
          <reference field="0" count="1" selected="0">
            <x v="51"/>
          </reference>
        </references>
      </pivotArea>
    </chartFormat>
    <chartFormat chart="6" format="37" series="1">
      <pivotArea type="data" outline="0" fieldPosition="0">
        <references count="2">
          <reference field="4294967294" count="1" selected="0">
            <x v="0"/>
          </reference>
          <reference field="0" count="1" selected="0">
            <x v="54"/>
          </reference>
        </references>
      </pivotArea>
    </chartFormat>
    <chartFormat chart="6" format="38" series="1">
      <pivotArea type="data" outline="0" fieldPosition="0">
        <references count="2">
          <reference field="4294967294" count="1" selected="0">
            <x v="0"/>
          </reference>
          <reference field="0" count="1" selected="0">
            <x v="55"/>
          </reference>
        </references>
      </pivotArea>
    </chartFormat>
    <chartFormat chart="6" format="39" series="1">
      <pivotArea type="data" outline="0" fieldPosition="0">
        <references count="2">
          <reference field="4294967294" count="1" selected="0">
            <x v="0"/>
          </reference>
          <reference field="0" count="1" selected="0">
            <x v="56"/>
          </reference>
        </references>
      </pivotArea>
    </chartFormat>
    <chartFormat chart="6" format="40" series="1">
      <pivotArea type="data" outline="0" fieldPosition="0">
        <references count="2">
          <reference field="4294967294" count="1" selected="0">
            <x v="0"/>
          </reference>
          <reference field="0" count="1" selected="0">
            <x v="57"/>
          </reference>
        </references>
      </pivotArea>
    </chartFormat>
    <chartFormat chart="6" format="41" series="1">
      <pivotArea type="data" outline="0" fieldPosition="0">
        <references count="2">
          <reference field="4294967294" count="1" selected="0">
            <x v="0"/>
          </reference>
          <reference field="0" count="1" selected="0">
            <x v="64"/>
          </reference>
        </references>
      </pivotArea>
    </chartFormat>
    <chartFormat chart="6" format="42" series="1">
      <pivotArea type="data" outline="0" fieldPosition="0">
        <references count="2">
          <reference field="4294967294" count="1" selected="0">
            <x v="0"/>
          </reference>
          <reference field="0" count="1" selected="0">
            <x v="65"/>
          </reference>
        </references>
      </pivotArea>
    </chartFormat>
    <chartFormat chart="6" format="43" series="1">
      <pivotArea type="data" outline="0" fieldPosition="0">
        <references count="2">
          <reference field="4294967294" count="1" selected="0">
            <x v="0"/>
          </reference>
          <reference field="0" count="1" selected="0">
            <x v="66"/>
          </reference>
        </references>
      </pivotArea>
    </chartFormat>
    <chartFormat chart="6" format="44" series="1">
      <pivotArea type="data" outline="0" fieldPosition="0">
        <references count="2">
          <reference field="4294967294" count="1" selected="0">
            <x v="0"/>
          </reference>
          <reference field="0" count="1" selected="0">
            <x v="74"/>
          </reference>
        </references>
      </pivotArea>
    </chartFormat>
    <chartFormat chart="6" format="45" series="1">
      <pivotArea type="data" outline="0" fieldPosition="0">
        <references count="2">
          <reference field="4294967294" count="1" selected="0">
            <x v="0"/>
          </reference>
          <reference field="0" count="1" selected="0">
            <x v="75"/>
          </reference>
        </references>
      </pivotArea>
    </chartFormat>
    <chartFormat chart="6" format="46" series="1">
      <pivotArea type="data" outline="0" fieldPosition="0">
        <references count="2">
          <reference field="4294967294" count="1" selected="0">
            <x v="0"/>
          </reference>
          <reference field="0" count="1" selected="0">
            <x v="77"/>
          </reference>
        </references>
      </pivotArea>
    </chartFormat>
    <chartFormat chart="6" format="47" series="1">
      <pivotArea type="data" outline="0" fieldPosition="0">
        <references count="2">
          <reference field="4294967294" count="1" selected="0">
            <x v="0"/>
          </reference>
          <reference field="0" count="1" selected="0">
            <x v="78"/>
          </reference>
        </references>
      </pivotArea>
    </chartFormat>
    <chartFormat chart="6" format="48" series="1">
      <pivotArea type="data" outline="0" fieldPosition="0">
        <references count="2">
          <reference field="4294967294" count="1" selected="0">
            <x v="0"/>
          </reference>
          <reference field="0"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2AB3D3EB-DEA6-4ACF-AF07-1742A74A907B}"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5">
  <location ref="A5:B48" firstHeaderRow="1" firstDataRow="1" firstDataCol="1" rowPageCount="1" colPageCount="1"/>
  <pivotFields count="46">
    <pivotField axis="axisRow" showAll="0" sortType="ascending">
      <items count="81">
        <item x="0"/>
        <item m="1" x="70"/>
        <item x="1"/>
        <item x="2"/>
        <item x="5"/>
        <item m="1" x="71"/>
        <item x="3"/>
        <item x="4"/>
        <item m="1" x="72"/>
        <item m="1" x="73"/>
        <item m="1" x="74"/>
        <item x="6"/>
        <item x="7"/>
        <item x="12"/>
        <item m="1" x="75"/>
        <item x="8"/>
        <item x="9"/>
        <item m="1" x="64"/>
        <item x="10"/>
        <item x="11"/>
        <item m="1" x="65"/>
        <item m="1" x="66"/>
        <item m="1" x="42"/>
        <item x="13"/>
        <item m="1" x="67"/>
        <item x="14"/>
        <item m="1" x="68"/>
        <item x="15"/>
        <item x="16"/>
        <item m="1" x="69"/>
        <item x="17"/>
        <item m="1" x="59"/>
        <item x="18"/>
        <item x="19"/>
        <item x="20"/>
        <item x="21"/>
        <item x="22"/>
        <item x="24"/>
        <item x="23"/>
        <item x="25"/>
        <item m="1" x="60"/>
        <item x="36"/>
        <item m="1" x="77"/>
        <item m="1" x="45"/>
        <item m="1" x="46"/>
        <item m="1" x="47"/>
        <item m="1" x="48"/>
        <item m="1" x="49"/>
        <item x="30"/>
        <item x="28"/>
        <item x="32"/>
        <item x="26"/>
        <item m="1" x="50"/>
        <item m="1" x="51"/>
        <item x="29"/>
        <item x="31"/>
        <item x="37"/>
        <item x="27"/>
        <item m="1" x="78"/>
        <item m="1" x="52"/>
        <item m="1" x="53"/>
        <item m="1" x="54"/>
        <item m="1" x="55"/>
        <item m="1" x="56"/>
        <item x="34"/>
        <item x="33"/>
        <item x="35"/>
        <item m="1" x="61"/>
        <item m="1" x="62"/>
        <item m="1" x="57"/>
        <item m="1" x="44"/>
        <item m="1" x="43"/>
        <item m="1" x="63"/>
        <item m="1" x="58"/>
        <item x="38"/>
        <item x="39"/>
        <item m="1" x="76"/>
        <item x="40"/>
        <item x="41"/>
        <item m="1" x="79"/>
        <item t="default"/>
      </items>
    </pivotField>
    <pivotField axis="axisPage" multipleItemSelectionAllowed="1" showAll="0">
      <items count="20">
        <item x="0"/>
        <item m="1" x="17"/>
        <item m="1" x="16"/>
        <item m="1" x="18"/>
        <item x="3"/>
        <item x="4"/>
        <item x="5"/>
        <item x="6"/>
        <item x="7"/>
        <item x="8"/>
        <item x="9"/>
        <item x="10"/>
        <item x="12"/>
        <item x="11"/>
        <item x="13"/>
        <item x="14"/>
        <item x="15"/>
        <item x="1"/>
        <item x="2"/>
        <item t="default"/>
      </items>
    </pivotField>
    <pivotField showAll="0"/>
    <pivotField dataField="1" numFmtId="1" showAll="0"/>
    <pivotField showAll="0"/>
    <pivotField showAll="0"/>
    <pivotField showAll="0"/>
    <pivotField showAll="0"/>
    <pivotField showAll="0"/>
    <pivotField showAll="0"/>
    <pivotField numFmtId="164" showAll="0"/>
    <pivotField showAll="0"/>
    <pivotField showAll="0"/>
    <pivotField showAll="0"/>
    <pivotField showAll="0"/>
    <pivotField showAll="0"/>
    <pivotField showAll="0"/>
    <pivotField showAll="0"/>
    <pivotField numFmtId="164" showAll="0"/>
    <pivotField showAll="0"/>
    <pivotField numFmtId="1" showAll="0"/>
    <pivotField numFmtId="1" showAll="0"/>
    <pivotField numFmtId="2" showAll="0"/>
    <pivotField showAll="0"/>
    <pivotField numFmtId="164" showAll="0"/>
    <pivotField showAll="0"/>
    <pivotField showAll="0"/>
    <pivotField showAll="0"/>
    <pivotField numFmtId="2" showAll="0"/>
    <pivotField showAll="0"/>
    <pivotField numFmtId="164" showAll="0"/>
    <pivotField showAll="0"/>
    <pivotField showAll="0"/>
    <pivotField showAll="0"/>
    <pivotField numFmtId="1" showAll="0"/>
    <pivotField showAll="0"/>
    <pivotField numFmtId="164" showAll="0"/>
    <pivotField numFmtId="2" showAll="0"/>
    <pivotField showAll="0"/>
    <pivotField showAll="0"/>
    <pivotField showAll="0"/>
    <pivotField showAll="0">
      <items count="5">
        <item x="0"/>
        <item x="1"/>
        <item x="2"/>
        <item m="1" x="3"/>
        <item t="default"/>
      </items>
    </pivotField>
    <pivotField showAll="0"/>
    <pivotField showAll="0"/>
    <pivotField dragToRow="0" dragToCol="0" dragToPage="0" showAll="0" defaultSubtotal="0"/>
    <pivotField dragToRow="0" dragToCol="0" dragToPage="0" showAll="0" defaultSubtotal="0"/>
  </pivotFields>
  <rowFields count="1">
    <field x="0"/>
  </rowFields>
  <rowItems count="43">
    <i>
      <x/>
    </i>
    <i>
      <x v="2"/>
    </i>
    <i>
      <x v="3"/>
    </i>
    <i>
      <x v="4"/>
    </i>
    <i>
      <x v="6"/>
    </i>
    <i>
      <x v="7"/>
    </i>
    <i>
      <x v="11"/>
    </i>
    <i>
      <x v="12"/>
    </i>
    <i>
      <x v="13"/>
    </i>
    <i>
      <x v="15"/>
    </i>
    <i>
      <x v="16"/>
    </i>
    <i>
      <x v="18"/>
    </i>
    <i>
      <x v="19"/>
    </i>
    <i>
      <x v="23"/>
    </i>
    <i>
      <x v="25"/>
    </i>
    <i>
      <x v="27"/>
    </i>
    <i>
      <x v="28"/>
    </i>
    <i>
      <x v="30"/>
    </i>
    <i>
      <x v="32"/>
    </i>
    <i>
      <x v="33"/>
    </i>
    <i>
      <x v="34"/>
    </i>
    <i>
      <x v="35"/>
    </i>
    <i>
      <x v="36"/>
    </i>
    <i>
      <x v="37"/>
    </i>
    <i>
      <x v="38"/>
    </i>
    <i>
      <x v="39"/>
    </i>
    <i>
      <x v="41"/>
    </i>
    <i>
      <x v="48"/>
    </i>
    <i>
      <x v="49"/>
    </i>
    <i>
      <x v="50"/>
    </i>
    <i>
      <x v="51"/>
    </i>
    <i>
      <x v="54"/>
    </i>
    <i>
      <x v="55"/>
    </i>
    <i>
      <x v="56"/>
    </i>
    <i>
      <x v="57"/>
    </i>
    <i>
      <x v="64"/>
    </i>
    <i>
      <x v="65"/>
    </i>
    <i>
      <x v="66"/>
    </i>
    <i>
      <x v="74"/>
    </i>
    <i>
      <x v="75"/>
    </i>
    <i>
      <x v="77"/>
    </i>
    <i>
      <x v="78"/>
    </i>
    <i t="grand">
      <x/>
    </i>
  </rowItems>
  <colItems count="1">
    <i/>
  </colItems>
  <pageFields count="1">
    <pageField fld="1" hier="-1"/>
  </pageFields>
  <dataFields count="1">
    <dataField name="Sum of finger qty" fld="3" baseField="0" baseItem="8" numFmtId="1"/>
  </dataFields>
  <chartFormats count="1">
    <chartFormat chart="4"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73748C7-0682-4B00-9233-201D1D25D865}" name="Table1" displayName="Table1" ref="A6:AO80" totalsRowCount="1" headerRowDxfId="158">
  <autoFilter ref="A6:AO79" xr:uid="{473748C7-0682-4B00-9233-201D1D25D865}"/>
  <tableColumns count="41">
    <tableColumn id="1" xr3:uid="{9245A0C2-0A91-4E83-A3F6-8221E93EEBA1}" name="finger variant" totalsRowFunction="count" dataDxfId="157" totalsRowDxfId="121" dataCellStyle="Normal 3"/>
    <tableColumn id="28" xr3:uid="{FB40B454-2155-4256-8275-94E8DE0511F9}" name="Row" dataDxfId="156" totalsRowDxfId="120" dataCellStyle="Normal 3"/>
    <tableColumn id="13" xr3:uid="{560DBDBA-A8C4-419E-8A75-01EF3B5A32F7}" name="panel variant" dataDxfId="155" totalsRowDxfId="119" dataCellStyle="Normal 3"/>
    <tableColumn id="24" xr3:uid="{E2BC4628-97B3-4ACE-9257-E5B7F00557B3}" name="finger qty" totalsRowFunction="sum" dataDxfId="154" totalsRowDxfId="118" dataCellStyle="Normal 3">
      <calculatedColumnFormula>Table1[[#This Row],['# of fingers]]*Table1[[#This Row],[wings per variant]]*Table1[[#This Row],[variant qty]]</calculatedColumnFormula>
    </tableColumn>
    <tableColumn id="47" xr3:uid="{51C007A6-1D70-48BD-A9CF-6C82CE1CC562}" name="Type" dataDxfId="153" totalsRowDxfId="117" dataCellStyle="Normal 3"/>
    <tableColumn id="27" xr3:uid="{B2BA3285-EA66-4798-AFD8-4FC7C3119FB2}" name="wings per variant" dataDxfId="152" totalsRowDxfId="116" dataCellStyle="Normal 3"/>
    <tableColumn id="25" xr3:uid="{58EC68AD-21EA-4B32-968F-6F72856757A3}" name="variant qty" dataDxfId="151" totalsRowDxfId="115" dataCellStyle="Normal 4"/>
    <tableColumn id="2" xr3:uid="{3E23AFB9-93F2-4B96-AAFC-38569A859D65}" name="toroidal span [mm]" dataDxfId="150" totalsRowDxfId="114"/>
    <tableColumn id="3" xr3:uid="{8ECB588E-2E1C-4B19-B575-88FC5A2B5873}" name="Apex tile length [mm]" dataDxfId="149"/>
    <tableColumn id="30" xr3:uid="{7F171709-19BC-4FE4-86E2-2FF8CA0A3165}" name="Qty apex tiles" totalsRowFunction="custom" dataDxfId="148" totalsRowDxfId="113">
      <calculatedColumnFormula>Table1[[#This Row],[Pol '# of tiles]]*Table1[[#This Row],[variant qty]]*Table1[[#This Row],[wings per variant]]</calculatedColumnFormula>
      <totalsRowFormula>SUBTOTAL(9,Table1[Qty apex tiles])</totalsRowFormula>
    </tableColumn>
    <tableColumn id="33" xr3:uid="{92D3BE5E-41D7-433B-9271-BA7A1D6FDFC6}" name="Mass Apex per row [kg]" totalsRowFunction="sum" dataDxfId="147" totalsRowDxfId="112">
      <calculatedColumnFormula>Table1[[#This Row],[Qty apex tiles]]*Table1[[#This Row],[Apex tile length '[mm']]]*Table1[[#This Row],[tile pol height '[mm']]]*Table1[[#This Row],[Tile Thickness '[mm']]]/1000^3*_xlfn.XLOOKUP(Table1[[#This Row],[Material]],Table2[material],Table2[rho])</calculatedColumnFormula>
    </tableColumn>
    <tableColumn id="21" xr3:uid="{73E06F00-6F07-4EAB-8A3F-BB3EED2182E7}" name="# tiles slot-apex" dataDxfId="146" totalsRowDxfId="111"/>
    <tableColumn id="11" xr3:uid="{B005E3F8-4C46-4EF4-BE29-C2E175A6E982}" name="tile length slot-apex [mm]" dataDxfId="145" totalsRowDxfId="110"/>
    <tableColumn id="22" xr3:uid="{0962A046-6F0E-46C9-8C10-2914D0E55A2C}" name="# tiles apex-tip" dataDxfId="144" totalsRowDxfId="109"/>
    <tableColumn id="12" xr3:uid="{90956586-FAE6-47AE-BCEA-4228140A5135}" name="tile length apex-tip [mm]" dataDxfId="143" totalsRowDxfId="108"/>
    <tableColumn id="8" xr3:uid="{4DC2A918-419B-4CA0-94B5-A4D65E635188}" name="tor chamfer [mm]" dataDxfId="142" totalsRowDxfId="107" dataCellStyle="Normal 3"/>
    <tableColumn id="37" xr3:uid="{036CD967-D168-439E-A29A-FCB5B72936E7}" name="chamfer tile length [mm]" totalsRowDxfId="106" dataCellStyle="Normal 3"/>
    <tableColumn id="41" xr3:uid="{885A5E53-FF2F-43B3-A2AC-E33F0C38EBC4}" name="Qty tor chamfer tiles" totalsRowFunction="custom" dataDxfId="141" totalsRowDxfId="105" dataCellStyle="Normal 3">
      <totalsRowFormula>SUBTOTAL(9,Table1[Qty tor chamfer tiles])</totalsRowFormula>
    </tableColumn>
    <tableColumn id="40" xr3:uid="{E10AA8BC-4D66-44FC-8486-6B4EDB66ABC8}" name="Mass Chamfer per row [kg]" totalsRowFunction="sum" dataDxfId="140" totalsRowDxfId="104" dataCellStyle="Normal 3">
      <calculatedColumnFormula>Table1[[#This Row],[Qty tor chamfer tiles]]*Table1[[#This Row],[chamfer tile length '[mm']]]*Table1[[#This Row],[tile pol height '[mm']]]*Table1[[#This Row],[Tile Thickness '[mm']]]/1000^3*_xlfn.XLOOKUP(Table1[[#This Row],[Material]],Table2[material],Table2[rho])</calculatedColumnFormula>
    </tableColumn>
    <tableColumn id="9" xr3:uid="{54A4212E-04D3-4354-8848-F2FF3902926E}" name="slot-apex [mm]" dataDxfId="139" totalsRowDxfId="103" dataCellStyle="Normal 3"/>
    <tableColumn id="19" xr3:uid="{323E2A5F-A531-488F-BA48-F100D0617581}" name="inner tile length [mm]" dataDxfId="138" totalsRowDxfId="102"/>
    <tableColumn id="26" xr3:uid="{11CF855B-EC31-4E7A-A5B3-B57675943C6D}" name="# of inner tiles" dataDxfId="137" totalsRowDxfId="101">
      <calculatedColumnFormula>ROUNDDOWN((Table1[[#This Row],[slot-apex '[mm']]]-Table1[[#This Row],[Apex tile length '[mm']]]/2)/Table1[[#This Row],[inner tile length '[mm']]],0)</calculatedColumnFormula>
    </tableColumn>
    <tableColumn id="38" xr3:uid="{97737B4A-FDA9-4C8B-B259-1E27938E0B8A}" name="inner tile gap [mm]" dataDxfId="136" totalsRowDxfId="100">
      <calculatedColumnFormula>(Table1[[#This Row],[slot-apex '[mm']]]-(Table1[[#This Row],[Apex tile length '[mm']]]/2)-(Table1[[#This Row],[inner tile length '[mm']]]*Table1[[#This Row],['# of inner tiles]]))/(Table1[[#This Row],['# of inner tiles]]+1)</calculatedColumnFormula>
    </tableColumn>
    <tableColumn id="4" xr3:uid="{CBE23DA4-841D-4F26-A258-8AF45A89214F}" name="Qty inner tiles" totalsRowFunction="custom" dataDxfId="135" totalsRowDxfId="99" dataCellStyle="Normal 4">
      <calculatedColumnFormula>Table1[[#This Row],['# of inner tiles]]*Table1[[#This Row],[Pol '# of tiles]]*Table1[[#This Row],[wings per variant]]*Table1[[#This Row],[variant qty]]</calculatedColumnFormula>
      <totalsRowFormula>SUBTOTAL(9,Table1[Qty inner tiles])</totalsRowFormula>
    </tableColumn>
    <tableColumn id="42" xr3:uid="{4C14C33F-5F8E-40C9-9C16-3A3E7E62F184}" name="Mass Inner per row [kg]" totalsRowFunction="sum" dataDxfId="134" totalsRowDxfId="98" dataCellStyle="Normal 4">
      <calculatedColumnFormula>Table1[[#This Row],[inner tile length '[mm']]]*Table1[[#This Row],[Qty inner tiles]]*Table1[[#This Row],[tile pol height '[mm']]]*Table1[[#This Row],[Tile Thickness '[mm']]]/1000^3*_xlfn.XLOOKUP(Table1[[#This Row],[Material]],Table2[material],Table2[rho])</calculatedColumnFormula>
    </tableColumn>
    <tableColumn id="10" xr3:uid="{221E7F59-2C01-4CC6-86BD-F3140A0C88EB}" name="apex-tip [mm]" dataDxfId="133" totalsRowDxfId="97"/>
    <tableColumn id="34" xr3:uid="{B422685F-9B12-4BCF-BC0C-62CDCCC1B6B3}" name="outer tile length [mm]" dataDxfId="132" totalsRowDxfId="96"/>
    <tableColumn id="32" xr3:uid="{F26CCB05-B177-46F2-A516-3DB2B2FD183F}" name="# of outer tiles" dataDxfId="131" totalsRowDxfId="95">
      <calculatedColumnFormula>ROUNDDOWN((Table1[[#This Row],[apex-tip '[mm']]]-Table1[[#This Row],[Apex tile length '[mm']]]/2)/Table1[[#This Row],[outer tile length '[mm']]],0)</calculatedColumnFormula>
    </tableColumn>
    <tableColumn id="39" xr3:uid="{B0E4BA8E-1180-4E0E-A807-2C9E8A03ECCE}" name="outer tile gap [mm]" dataDxfId="130" totalsRowDxfId="94">
      <calculatedColumnFormula>(Table1[[#This Row],[apex-tip '[mm']]]-(Table1[[#This Row],[Apex tile length '[mm']]]/2)-(Table1[[#This Row],[outer tile length '[mm']]]*Table1[[#This Row],['# of outer tiles]]))/(Table1[[#This Row],['# of outer tiles]]+1)</calculatedColumnFormula>
    </tableColumn>
    <tableColumn id="5" xr3:uid="{F34D838F-C1FA-4B05-8B6A-C60E74CAB21B}" name="Qty outer tiles" totalsRowFunction="custom" dataDxfId="129" totalsRowDxfId="93" dataCellStyle="Normal 4">
      <calculatedColumnFormula>Table1[[#This Row],['# of outer tiles]]*Table1[[#This Row],[Pol '# of tiles]]*Table1[[#This Row],[wings per variant]]*Table1[[#This Row],[variant qty]]</calculatedColumnFormula>
      <totalsRowFormula>SUBTOTAL(9,Table1[Qty outer tiles])</totalsRowFormula>
    </tableColumn>
    <tableColumn id="43" xr3:uid="{EEBB2DB1-E9C4-4861-937F-D226F5E532DD}" name="Mass outer per row [kg]" totalsRowFunction="sum" dataDxfId="128" totalsRowDxfId="92" dataCellStyle="Normal 4">
      <calculatedColumnFormula>Table1[[#This Row],[outer tile length '[mm']]]*Table1[[#This Row],[Qty outer tiles]]*Table1[[#This Row],[tile pol height '[mm']]]*Table1[[#This Row],[Tile Thickness '[mm']]]/1000^3*_xlfn.XLOOKUP(Table1[[#This Row],[Material]],Table2[material],Table2[rho])</calculatedColumnFormula>
    </tableColumn>
    <tableColumn id="15" xr3:uid="{10B603F0-DE1A-4B7E-AF65-12E4CA36174A}" name="poloidal span [mm]" dataDxfId="127" totalsRowDxfId="91"/>
    <tableColumn id="16" xr3:uid="{7320622E-26D0-4936-81A5-91AA4EF4CF0F}" name="10 tiles" dataDxfId="126" totalsRowDxfId="90"/>
    <tableColumn id="17" xr3:uid="{58F2EFFA-6C46-4B83-9295-7033C7BA783B}" name="16 tiles" dataDxfId="125" totalsRowDxfId="89"/>
    <tableColumn id="29" xr3:uid="{49CD61A8-9D51-455E-A9CE-93934ACC6B4E}" name="tile pol height [mm]" dataDxfId="124" totalsRowDxfId="88"/>
    <tableColumn id="18" xr3:uid="{EA3D36C7-3779-4578-B96B-707D43FED8F6}" name="Pol # of tiles" totalsRowDxfId="87"/>
    <tableColumn id="23" xr3:uid="{837009DB-DFCB-43B6-BA8C-A6B6E86F5993}" name="# of fingers" totalsRowFunction="sum" dataDxfId="123" totalsRowDxfId="86">
      <calculatedColumnFormula>Table1[[#This Row],[Pol '# of tiles]]/2</calculatedColumnFormula>
    </tableColumn>
    <tableColumn id="20" xr3:uid="{2477A619-2410-4AF8-B80D-0ECE002B16EB}" name="tile gap [mm]" totalsRowDxfId="85">
      <calculatedColumnFormula>IF(Table1[[#This Row],[Pol '# of tiles]]&gt;1,(Table1[[#This Row],[poloidal span '[mm']]]-Table1[[#This Row],[Pol '# of tiles]]*Table1[[#This Row],[tile pol height '[mm']]])/(Table1[[#This Row],[Pol '# of tiles]]-1),Table1[[#This Row],[poloidal span '[mm']]]-Table1[[#This Row],[tile pol height '[mm']]]*Table1[[#This Row],[Pol '# of tiles]])</calculatedColumnFormula>
    </tableColumn>
    <tableColumn id="35" xr3:uid="{4BBAF3BE-64FA-47CC-BBF5-A8053FECC31F}" name="Material"/>
    <tableColumn id="36" xr3:uid="{B0147A79-D96E-44DD-BADF-7BC5EE5C5F8F}" name="Tile Thickness [mm]"/>
    <tableColumn id="31" xr3:uid="{985A569C-4BED-434C-809C-D983E5D2FCA7}" name="Total Qty Tiles" totalsRowFunction="sum">
      <calculatedColumnFormula>Table1[[#This Row],[Qty apex tiles]]+Table1[[#This Row],[Qty tor chamfer tiles]]+Table1[[#This Row],[Qty outer tiles]]+Table1[[#This Row],[Qty inner tiles]]</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ABF39B-780E-44A9-B6F0-8F37A0FCF6C3}" name="Table2" displayName="Table2" ref="B3:D6" totalsRowShown="0" tableBorderDxfId="122">
  <autoFilter ref="B3:D6" xr:uid="{97ABF39B-780E-44A9-B6F0-8F37A0FCF6C3}"/>
  <tableColumns count="3">
    <tableColumn id="1" xr3:uid="{4E3FD24C-3F40-44A0-8AD1-402B71C63B0C}" name="material"/>
    <tableColumn id="2" xr3:uid="{A6B03B8E-C338-423B-830E-B40E80974EC7}" name="rho"/>
    <tableColumn id="3" xr3:uid="{F49EC1B0-3E20-4BF9-8D70-2A8CD8BC5662}" name="uni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T63" dT="2026-01-30T16:53:21.77" personId="{395F1E9D-E666-4A5F-B8FD-FF0C15203BD3}" id="{3CEA154F-78EA-4852-BF27-111181164850}">
    <text>Need to remove chamfer width</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pivotTable" Target="../pivotTables/pivotTable6.xml"/><Relationship Id="rId7" Type="http://schemas.openxmlformats.org/officeDocument/2006/relationships/pivotTable" Target="../pivotTables/pivotTable10.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ivotTable" Target="../pivotTables/pivotTable9.xml"/><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12.xml"/><Relationship Id="rId1" Type="http://schemas.openxmlformats.org/officeDocument/2006/relationships/pivotTable" Target="../pivotTables/pivot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56B0F-500F-4B80-BAEF-FF03FC0EE11D}">
  <dimension ref="B2:I21"/>
  <sheetViews>
    <sheetView tabSelected="1" workbookViewId="0">
      <selection activeCell="AA22" sqref="AA22"/>
    </sheetView>
  </sheetViews>
  <sheetFormatPr defaultRowHeight="15" x14ac:dyDescent="0.25"/>
  <sheetData>
    <row r="2" spans="2:9" ht="31.5" x14ac:dyDescent="0.5">
      <c r="B2" s="119" t="s">
        <v>0</v>
      </c>
    </row>
    <row r="3" spans="2:9" ht="31.5" x14ac:dyDescent="0.5">
      <c r="B3" s="119"/>
    </row>
    <row r="4" spans="2:9" ht="20.25" customHeight="1" x14ac:dyDescent="0.25">
      <c r="B4" s="121" t="s">
        <v>1</v>
      </c>
      <c r="C4" s="121"/>
      <c r="D4" s="121"/>
      <c r="E4" s="121"/>
      <c r="F4" s="121"/>
      <c r="G4" s="121"/>
      <c r="H4" s="121"/>
      <c r="I4" s="121"/>
    </row>
    <row r="5" spans="2:9" x14ac:dyDescent="0.25">
      <c r="B5" s="121"/>
      <c r="C5" s="121"/>
      <c r="D5" s="121"/>
      <c r="E5" s="121"/>
      <c r="F5" s="121"/>
      <c r="G5" s="121"/>
      <c r="H5" s="121"/>
      <c r="I5" s="121"/>
    </row>
    <row r="6" spans="2:9" x14ac:dyDescent="0.25">
      <c r="B6" s="121"/>
      <c r="C6" s="121"/>
      <c r="D6" s="121"/>
      <c r="E6" s="121"/>
      <c r="F6" s="121"/>
      <c r="G6" s="121"/>
      <c r="H6" s="121"/>
      <c r="I6" s="121"/>
    </row>
    <row r="7" spans="2:9" x14ac:dyDescent="0.25">
      <c r="B7" s="121"/>
      <c r="C7" s="121"/>
      <c r="D7" s="121"/>
      <c r="E7" s="121"/>
      <c r="F7" s="121"/>
      <c r="G7" s="121"/>
      <c r="H7" s="121"/>
      <c r="I7" s="121"/>
    </row>
    <row r="8" spans="2:9" x14ac:dyDescent="0.25">
      <c r="B8" s="121"/>
      <c r="C8" s="121"/>
      <c r="D8" s="121"/>
      <c r="E8" s="121"/>
      <c r="F8" s="121"/>
      <c r="G8" s="121"/>
      <c r="H8" s="121"/>
      <c r="I8" s="121"/>
    </row>
    <row r="10" spans="2:9" x14ac:dyDescent="0.25">
      <c r="B10" s="121" t="s">
        <v>2</v>
      </c>
      <c r="C10" s="121"/>
      <c r="D10" s="121"/>
      <c r="E10" s="121"/>
      <c r="F10" s="121"/>
      <c r="G10" s="121"/>
      <c r="H10" s="121"/>
      <c r="I10" s="121"/>
    </row>
    <row r="11" spans="2:9" x14ac:dyDescent="0.25">
      <c r="B11" s="121"/>
      <c r="C11" s="121"/>
      <c r="D11" s="121"/>
      <c r="E11" s="121"/>
      <c r="F11" s="121"/>
      <c r="G11" s="121"/>
      <c r="H11" s="121"/>
      <c r="I11" s="121"/>
    </row>
    <row r="12" spans="2:9" x14ac:dyDescent="0.25">
      <c r="B12" s="121"/>
      <c r="C12" s="121"/>
      <c r="D12" s="121"/>
      <c r="E12" s="121"/>
      <c r="F12" s="121"/>
      <c r="G12" s="121"/>
      <c r="H12" s="121"/>
      <c r="I12" s="121"/>
    </row>
    <row r="13" spans="2:9" x14ac:dyDescent="0.25">
      <c r="B13" s="121"/>
      <c r="C13" s="121"/>
      <c r="D13" s="121"/>
      <c r="E13" s="121"/>
      <c r="F13" s="121"/>
      <c r="G13" s="121"/>
      <c r="H13" s="121"/>
      <c r="I13" s="121"/>
    </row>
    <row r="14" spans="2:9" x14ac:dyDescent="0.25">
      <c r="B14" s="121"/>
      <c r="C14" s="121"/>
      <c r="D14" s="121"/>
      <c r="E14" s="121"/>
      <c r="F14" s="121"/>
      <c r="G14" s="121"/>
      <c r="H14" s="121"/>
      <c r="I14" s="121"/>
    </row>
    <row r="15" spans="2:9" x14ac:dyDescent="0.25">
      <c r="B15" s="121"/>
      <c r="C15" s="121"/>
      <c r="D15" s="121"/>
      <c r="E15" s="121"/>
      <c r="F15" s="121"/>
      <c r="G15" s="121"/>
      <c r="H15" s="121"/>
      <c r="I15" s="121"/>
    </row>
    <row r="17" spans="2:9" x14ac:dyDescent="0.25">
      <c r="B17" s="121" t="s">
        <v>3</v>
      </c>
      <c r="C17" s="121"/>
      <c r="D17" s="121"/>
      <c r="E17" s="121"/>
      <c r="F17" s="121"/>
      <c r="G17" s="121"/>
      <c r="H17" s="121"/>
      <c r="I17" s="121"/>
    </row>
    <row r="18" spans="2:9" x14ac:dyDescent="0.25">
      <c r="B18" s="121"/>
      <c r="C18" s="121"/>
      <c r="D18" s="121"/>
      <c r="E18" s="121"/>
      <c r="F18" s="121"/>
      <c r="G18" s="121"/>
      <c r="H18" s="121"/>
      <c r="I18" s="121"/>
    </row>
    <row r="19" spans="2:9" x14ac:dyDescent="0.25">
      <c r="B19" s="121"/>
      <c r="C19" s="121"/>
      <c r="D19" s="121"/>
      <c r="E19" s="121"/>
      <c r="F19" s="121"/>
      <c r="G19" s="121"/>
      <c r="H19" s="121"/>
      <c r="I19" s="121"/>
    </row>
    <row r="20" spans="2:9" x14ac:dyDescent="0.25">
      <c r="B20" s="121"/>
      <c r="C20" s="121"/>
      <c r="D20" s="121"/>
      <c r="E20" s="121"/>
      <c r="F20" s="121"/>
      <c r="G20" s="121"/>
      <c r="H20" s="121"/>
      <c r="I20" s="121"/>
    </row>
    <row r="21" spans="2:9" x14ac:dyDescent="0.25">
      <c r="B21" s="121"/>
      <c r="C21" s="121"/>
      <c r="D21" s="121"/>
      <c r="E21" s="121"/>
      <c r="F21" s="121"/>
      <c r="G21" s="121"/>
      <c r="H21" s="121"/>
      <c r="I21" s="121"/>
    </row>
  </sheetData>
  <mergeCells count="3">
    <mergeCell ref="B4:I8"/>
    <mergeCell ref="B10:I15"/>
    <mergeCell ref="B17:I2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99498-3897-4DBC-801E-236CB2469DB6}">
  <sheetPr>
    <tabColor rgb="FFFFFF00"/>
  </sheetPr>
  <dimension ref="A1:AR88"/>
  <sheetViews>
    <sheetView zoomScale="70" zoomScaleNormal="70" workbookViewId="0">
      <pane xSplit="2" ySplit="6" topLeftCell="C7" activePane="bottomRight" state="frozen"/>
      <selection pane="topRight" activeCell="C1" sqref="C1"/>
      <selection pane="bottomLeft" activeCell="A7" sqref="A7"/>
      <selection pane="bottomRight" activeCell="R75" sqref="R75"/>
    </sheetView>
  </sheetViews>
  <sheetFormatPr defaultRowHeight="15" outlineLevelCol="1" x14ac:dyDescent="0.25"/>
  <cols>
    <col min="1" max="1" width="21" customWidth="1"/>
    <col min="2" max="2" width="17.140625" customWidth="1"/>
    <col min="3" max="3" width="13.42578125" customWidth="1"/>
    <col min="4" max="4" width="11.85546875" bestFit="1" customWidth="1"/>
    <col min="5" max="6" width="12.140625" customWidth="1"/>
    <col min="7" max="7" width="8.5703125" customWidth="1"/>
    <col min="8" max="9" width="12.85546875" customWidth="1"/>
    <col min="10" max="10" width="10.85546875" customWidth="1"/>
    <col min="11" max="11" width="10.85546875" style="15" customWidth="1"/>
    <col min="12" max="12" width="18.28515625" hidden="1" customWidth="1" outlineLevel="1"/>
    <col min="13" max="14" width="16.85546875" style="2" hidden="1" customWidth="1" outlineLevel="1"/>
    <col min="15" max="15" width="17.28515625" style="2" hidden="1" customWidth="1" outlineLevel="1"/>
    <col min="16" max="16" width="13.85546875" style="2" customWidth="1" collapsed="1"/>
    <col min="17" max="17" width="14.140625" style="2" bestFit="1" customWidth="1"/>
    <col min="18" max="18" width="14" style="2" bestFit="1" customWidth="1"/>
    <col min="19" max="19" width="14" style="2" customWidth="1"/>
    <col min="20" max="20" width="16.42578125" style="2" customWidth="1"/>
    <col min="21" max="21" width="12.140625" style="2" customWidth="1"/>
    <col min="22" max="22" width="10.85546875" style="2" customWidth="1"/>
    <col min="23" max="23" width="12.7109375" style="2" customWidth="1"/>
    <col min="24" max="25" width="10.7109375" style="2" customWidth="1"/>
    <col min="26" max="26" width="14.140625" style="2" customWidth="1"/>
    <col min="27" max="27" width="13.28515625" style="2" customWidth="1"/>
    <col min="28" max="28" width="10.5703125" style="2" customWidth="1"/>
    <col min="29" max="29" width="13.42578125" style="2" customWidth="1"/>
    <col min="30" max="31" width="11.28515625" style="2" customWidth="1"/>
    <col min="32" max="32" width="16.42578125" style="2" customWidth="1"/>
    <col min="33" max="33" width="4.28515625" customWidth="1" outlineLevel="1"/>
    <col min="34" max="34" width="3.5703125" style="2" customWidth="1" outlineLevel="1"/>
    <col min="35" max="35" width="9.5703125" style="2" customWidth="1"/>
    <col min="36" max="36" width="9.28515625" style="2" customWidth="1"/>
    <col min="37" max="37" width="10.28515625" customWidth="1"/>
    <col min="38" max="38" width="25.140625" bestFit="1" customWidth="1"/>
    <col min="39" max="40" width="12.5703125" customWidth="1"/>
    <col min="41" max="41" width="13.28515625" customWidth="1"/>
    <col min="42" max="42" width="14.5703125" customWidth="1"/>
    <col min="43" max="44" width="16.5703125" customWidth="1"/>
    <col min="45" max="45" width="12.7109375" customWidth="1"/>
    <col min="46" max="46" width="12.28515625" bestFit="1" customWidth="1"/>
  </cols>
  <sheetData>
    <row r="1" spans="1:41" x14ac:dyDescent="0.25">
      <c r="A1" s="5" t="s">
        <v>4</v>
      </c>
      <c r="L1" t="s">
        <v>8</v>
      </c>
      <c r="M1" s="11">
        <v>120</v>
      </c>
      <c r="X1" s="71" t="s">
        <v>9</v>
      </c>
      <c r="Y1" s="71"/>
      <c r="Z1" s="11">
        <v>1</v>
      </c>
      <c r="AI1" t="s">
        <v>10</v>
      </c>
      <c r="AJ1" s="11">
        <v>50</v>
      </c>
      <c r="AK1" t="s">
        <v>11</v>
      </c>
      <c r="AL1" s="57">
        <v>1</v>
      </c>
    </row>
    <row r="2" spans="1:41" ht="15.75" thickBot="1" x14ac:dyDescent="0.3">
      <c r="A2" s="6" t="s">
        <v>12</v>
      </c>
      <c r="L2" t="s">
        <v>15</v>
      </c>
      <c r="M2" s="11">
        <v>190</v>
      </c>
      <c r="X2" s="71" t="s">
        <v>16</v>
      </c>
      <c r="Y2" s="71"/>
      <c r="Z2" s="11">
        <v>5</v>
      </c>
      <c r="AI2" t="s">
        <v>17</v>
      </c>
      <c r="AJ2" s="11">
        <v>100</v>
      </c>
      <c r="AK2" t="s">
        <v>18</v>
      </c>
      <c r="AL2" s="57">
        <v>5</v>
      </c>
    </row>
    <row r="3" spans="1:41" ht="21.75" thickBot="1" x14ac:dyDescent="0.4">
      <c r="H3" s="122" t="s">
        <v>20</v>
      </c>
      <c r="I3" s="123"/>
      <c r="J3" s="123"/>
      <c r="K3" s="123"/>
      <c r="L3" s="123"/>
      <c r="M3" s="123"/>
      <c r="N3" s="123"/>
      <c r="O3" s="123"/>
      <c r="P3" s="123"/>
      <c r="Q3" s="123"/>
      <c r="R3" s="123"/>
      <c r="S3" s="123"/>
      <c r="T3" s="123"/>
      <c r="U3" s="123"/>
      <c r="V3" s="123"/>
      <c r="W3" s="123"/>
      <c r="X3" s="123"/>
      <c r="Y3" s="123"/>
      <c r="Z3" s="123"/>
      <c r="AA3" s="123"/>
      <c r="AB3" s="123"/>
      <c r="AC3" s="123"/>
      <c r="AD3" s="123"/>
      <c r="AE3" s="108"/>
      <c r="AF3" s="78" t="s">
        <v>21</v>
      </c>
      <c r="AG3" s="79"/>
      <c r="AH3" s="34"/>
      <c r="AI3" s="34"/>
      <c r="AJ3" s="34"/>
      <c r="AK3" s="34"/>
      <c r="AL3" s="35"/>
      <c r="AM3" s="109" t="s">
        <v>201</v>
      </c>
      <c r="AN3" s="110"/>
      <c r="AO3" s="111"/>
    </row>
    <row r="4" spans="1:41" ht="21.75" thickBot="1" x14ac:dyDescent="0.4">
      <c r="C4" s="91" t="s">
        <v>22</v>
      </c>
      <c r="D4" s="104"/>
      <c r="E4" s="104"/>
      <c r="F4" s="92"/>
      <c r="G4" s="94"/>
      <c r="H4" s="120"/>
      <c r="I4" s="93" t="s">
        <v>23</v>
      </c>
      <c r="J4" s="93"/>
      <c r="K4" s="117"/>
      <c r="L4" s="12"/>
      <c r="M4" s="12"/>
      <c r="N4" s="12"/>
      <c r="O4" s="12"/>
      <c r="P4" s="26" t="s">
        <v>24</v>
      </c>
      <c r="Q4" s="27"/>
      <c r="R4" s="27"/>
      <c r="S4" s="27"/>
      <c r="T4" s="30" t="s">
        <v>25</v>
      </c>
      <c r="U4" s="28"/>
      <c r="V4" s="29"/>
      <c r="W4" s="29"/>
      <c r="X4" s="29"/>
      <c r="Y4" s="29"/>
      <c r="Z4" s="31" t="s">
        <v>26</v>
      </c>
      <c r="AA4" s="32"/>
      <c r="AB4" s="32"/>
      <c r="AC4" s="32"/>
      <c r="AD4" s="32"/>
      <c r="AE4" s="33"/>
      <c r="AF4" s="56" t="s">
        <v>27</v>
      </c>
      <c r="AG4" s="24"/>
      <c r="AH4" s="24"/>
      <c r="AI4" s="24"/>
      <c r="AJ4" s="24"/>
      <c r="AK4" s="24"/>
      <c r="AL4" s="25"/>
      <c r="AM4" s="12"/>
      <c r="AN4" s="12"/>
      <c r="AO4" s="12"/>
    </row>
    <row r="5" spans="1:41" ht="15.75" thickBot="1" x14ac:dyDescent="0.3">
      <c r="I5" s="3" t="s">
        <v>28</v>
      </c>
      <c r="J5" s="2"/>
      <c r="L5" s="2"/>
      <c r="N5" t="s">
        <v>29</v>
      </c>
      <c r="O5"/>
      <c r="P5"/>
      <c r="Q5"/>
      <c r="R5"/>
      <c r="S5"/>
      <c r="T5"/>
      <c r="U5" s="3" t="s">
        <v>30</v>
      </c>
      <c r="AG5" s="2"/>
      <c r="AI5"/>
      <c r="AJ5"/>
    </row>
    <row r="6" spans="1:41" s="21" customFormat="1" ht="31.5" customHeight="1" thickBot="1" x14ac:dyDescent="0.3">
      <c r="A6" s="21" t="s">
        <v>31</v>
      </c>
      <c r="B6" s="21" t="s">
        <v>32</v>
      </c>
      <c r="C6" s="21" t="s">
        <v>33</v>
      </c>
      <c r="D6" s="21" t="s">
        <v>34</v>
      </c>
      <c r="E6" s="21" t="s">
        <v>35</v>
      </c>
      <c r="F6" s="21" t="s">
        <v>36</v>
      </c>
      <c r="G6" s="21" t="s">
        <v>37</v>
      </c>
      <c r="H6" s="21" t="s">
        <v>38</v>
      </c>
      <c r="I6" s="54" t="s">
        <v>39</v>
      </c>
      <c r="J6" s="55" t="s">
        <v>40</v>
      </c>
      <c r="K6" s="105" t="s">
        <v>41</v>
      </c>
      <c r="L6" s="21" t="s">
        <v>42</v>
      </c>
      <c r="M6" s="22" t="s">
        <v>43</v>
      </c>
      <c r="N6" s="22" t="s">
        <v>44</v>
      </c>
      <c r="O6" s="22" t="s">
        <v>45</v>
      </c>
      <c r="P6" s="23" t="s">
        <v>46</v>
      </c>
      <c r="Q6" s="23" t="s">
        <v>47</v>
      </c>
      <c r="R6" s="23" t="s">
        <v>48</v>
      </c>
      <c r="S6" s="23" t="s">
        <v>49</v>
      </c>
      <c r="T6" s="65" t="s">
        <v>50</v>
      </c>
      <c r="U6" s="66" t="s">
        <v>51</v>
      </c>
      <c r="V6" s="66" t="s">
        <v>52</v>
      </c>
      <c r="W6" s="66" t="s">
        <v>53</v>
      </c>
      <c r="X6" s="67" t="s">
        <v>54</v>
      </c>
      <c r="Y6" s="106" t="s">
        <v>55</v>
      </c>
      <c r="Z6" s="62" t="s">
        <v>56</v>
      </c>
      <c r="AA6" s="63" t="s">
        <v>57</v>
      </c>
      <c r="AB6" s="63" t="s">
        <v>58</v>
      </c>
      <c r="AC6" s="63" t="s">
        <v>59</v>
      </c>
      <c r="AD6" s="107" t="s">
        <v>60</v>
      </c>
      <c r="AE6" s="64" t="s">
        <v>61</v>
      </c>
      <c r="AF6" s="58" t="s">
        <v>62</v>
      </c>
      <c r="AG6" s="59" t="s">
        <v>63</v>
      </c>
      <c r="AH6" s="59" t="s">
        <v>64</v>
      </c>
      <c r="AI6" s="59" t="s">
        <v>65</v>
      </c>
      <c r="AJ6" s="60" t="s">
        <v>66</v>
      </c>
      <c r="AK6" s="60" t="s">
        <v>67</v>
      </c>
      <c r="AL6" s="61" t="s">
        <v>68</v>
      </c>
      <c r="AM6" s="21" t="s">
        <v>69</v>
      </c>
      <c r="AN6" s="21" t="s">
        <v>70</v>
      </c>
      <c r="AO6" s="21" t="s">
        <v>71</v>
      </c>
    </row>
    <row r="7" spans="1:41" x14ac:dyDescent="0.25">
      <c r="A7" s="72" t="s">
        <v>72</v>
      </c>
      <c r="B7" s="20" t="s">
        <v>73</v>
      </c>
      <c r="C7" s="20" t="s">
        <v>73</v>
      </c>
      <c r="D7" s="89">
        <f>Table1[[#This Row],['# of fingers]]*Table1[[#This Row],[wings per variant]]*Table1[[#This Row],[variant qty]]</f>
        <v>576</v>
      </c>
      <c r="E7" s="20" t="s">
        <v>74</v>
      </c>
      <c r="F7" s="6">
        <v>2</v>
      </c>
      <c r="G7" s="7">
        <v>36</v>
      </c>
      <c r="H7" s="6">
        <v>644.79999999999995</v>
      </c>
      <c r="I7" s="83">
        <v>130</v>
      </c>
      <c r="J7" s="45">
        <f>Table1[[#This Row],[Pol '# of tiles]]*Table1[[#This Row],[variant qty]]*Table1[[#This Row],[wings per variant]]</f>
        <v>1152</v>
      </c>
      <c r="K7" s="15">
        <f>Table1[[#This Row],[Qty apex tiles]]*Table1[[#This Row],[Apex tile length '[mm']]]*Table1[[#This Row],[tile pol height '[mm']]]*Table1[[#This Row],[Tile Thickness '[mm']]]/1000^3*_xlfn.XLOOKUP(Table1[[#This Row],[Material]],Table2[material],Table2[rho])</f>
        <v>851.83488</v>
      </c>
      <c r="L7" s="5">
        <v>2</v>
      </c>
      <c r="M7" s="2">
        <f>($T7-$I7/2)/Table1[[#This Row],['# tiles slot-apex]]</f>
        <v>130.65</v>
      </c>
      <c r="N7" s="4">
        <v>2</v>
      </c>
      <c r="O7" s="2">
        <f>IF(Table1[[#This Row],['# tiles apex-tip]]=0,,($Z7-$I7/2)/Table1[[#This Row],['# tiles apex-tip]])</f>
        <v>126.44999999999999</v>
      </c>
      <c r="P7" s="85"/>
      <c r="Q7" s="86"/>
      <c r="R7" s="86"/>
      <c r="S7" s="113">
        <f>Table1[[#This Row],[Qty tor chamfer tiles]]*Table1[[#This Row],[chamfer tile length '[mm']]]*Table1[[#This Row],[tile pol height '[mm']]]*Table1[[#This Row],[Tile Thickness '[mm']]]/1000^3*_xlfn.XLOOKUP(Table1[[#This Row],[Material]],Table2[material],Table2[rho])</f>
        <v>0</v>
      </c>
      <c r="T7" s="36">
        <v>326.3</v>
      </c>
      <c r="U7" s="37">
        <v>128</v>
      </c>
      <c r="V7" s="38">
        <f>ROUNDDOWN((Table1[[#This Row],[slot-apex '[mm']]]-Table1[[#This Row],[Apex tile length '[mm']]]/2)/Table1[[#This Row],[inner tile length '[mm']]],0)</f>
        <v>2</v>
      </c>
      <c r="W7" s="39">
        <f>(Table1[[#This Row],[slot-apex '[mm']]]-(Table1[[#This Row],[Apex tile length '[mm']]]/2)-(Table1[[#This Row],[inner tile length '[mm']]]*Table1[[#This Row],['# of inner tiles]]))/(Table1[[#This Row],['# of inner tiles]]+1)</f>
        <v>1.7666666666666704</v>
      </c>
      <c r="X7" s="112">
        <f>Table1[[#This Row],['# of inner tiles]]*Table1[[#This Row],[Pol '# of tiles]]*Table1[[#This Row],[wings per variant]]*Table1[[#This Row],[variant qty]]</f>
        <v>2304</v>
      </c>
      <c r="Y7" s="118">
        <f>Table1[[#This Row],[inner tile length '[mm']]]*Table1[[#This Row],[Qty inner tiles]]*Table1[[#This Row],[tile pol height '[mm']]]*Table1[[#This Row],[Tile Thickness '[mm']]]/1000^3*_xlfn.XLOOKUP(Table1[[#This Row],[Material]],Table2[material],Table2[rho])</f>
        <v>1677.459456</v>
      </c>
      <c r="Z7" s="36">
        <v>317.89999999999998</v>
      </c>
      <c r="AA7" s="37">
        <v>122</v>
      </c>
      <c r="AB7" s="38">
        <f>ROUNDDOWN((Table1[[#This Row],[apex-tip '[mm']]]-Table1[[#This Row],[Apex tile length '[mm']]]/2)/Table1[[#This Row],[outer tile length '[mm']]],0)</f>
        <v>2</v>
      </c>
      <c r="AC7" s="1">
        <f>(Table1[[#This Row],[apex-tip '[mm']]]-(Table1[[#This Row],[Apex tile length '[mm']]]/2)-(Table1[[#This Row],[outer tile length '[mm']]]*Table1[[#This Row],['# of outer tiles]]))/(Table1[[#This Row],['# of outer tiles]]+1)</f>
        <v>2.9666666666666592</v>
      </c>
      <c r="AD7" s="112">
        <f>Table1[[#This Row],['# of outer tiles]]*Table1[[#This Row],[Pol '# of tiles]]*Table1[[#This Row],[wings per variant]]*Table1[[#This Row],[variant qty]]</f>
        <v>2304</v>
      </c>
      <c r="AE7" s="113">
        <f>Table1[[#This Row],[outer tile length '[mm']]]*Table1[[#This Row],[Qty outer tiles]]*Table1[[#This Row],[tile pol height '[mm']]]*Table1[[#This Row],[Tile Thickness '[mm']]]/1000^3*_xlfn.XLOOKUP(Table1[[#This Row],[Material]],Table2[material],Table2[rho])</f>
        <v>1598.8285440000002</v>
      </c>
      <c r="AF7" s="36">
        <v>1003</v>
      </c>
      <c r="AG7" s="38">
        <f t="shared" ref="AG7:AG12" si="0">$AF7/10</f>
        <v>100.3</v>
      </c>
      <c r="AH7" s="38">
        <f t="shared" ref="AH7:AH14" si="1">$AF7/16</f>
        <v>62.6875</v>
      </c>
      <c r="AI7" s="37">
        <v>60</v>
      </c>
      <c r="AJ7" s="45">
        <f>ROUNDDOWN(Table1[[#This Row],[poloidal span '[mm']]]/Table1[[#This Row],[tile pol height '[mm']]],0)</f>
        <v>16</v>
      </c>
      <c r="AK7" s="15">
        <f>Table1[[#This Row],[Pol '# of tiles]]/2</f>
        <v>8</v>
      </c>
      <c r="AL7" s="46">
        <f>IF(Table1[[#This Row],[Pol '# of tiles]]&gt;1,(Table1[[#This Row],[poloidal span '[mm']]]-Table1[[#This Row],[Pol '# of tiles]]*Table1[[#This Row],[tile pol height '[mm']]])/(Table1[[#This Row],[Pol '# of tiles]]-1),Table1[[#This Row],[poloidal span '[mm']]]-Table1[[#This Row],[tile pol height '[mm']]]*Table1[[#This Row],[Pol '# of tiles]])</f>
        <v>2.8666666666666667</v>
      </c>
      <c r="AM7" t="s">
        <v>198</v>
      </c>
      <c r="AN7">
        <v>12</v>
      </c>
      <c r="AO7">
        <f>Table1[[#This Row],[Qty apex tiles]]+Table1[[#This Row],[Qty tor chamfer tiles]]+Table1[[#This Row],[Qty outer tiles]]+Table1[[#This Row],[Qty inner tiles]]</f>
        <v>5760</v>
      </c>
    </row>
    <row r="8" spans="1:41" x14ac:dyDescent="0.25">
      <c r="A8" s="72" t="s">
        <v>72</v>
      </c>
      <c r="B8" s="80" t="s">
        <v>200</v>
      </c>
      <c r="C8" s="80" t="s">
        <v>75</v>
      </c>
      <c r="D8" s="89">
        <f>Table1[[#This Row],['# of fingers]]*Table1[[#This Row],[wings per variant]]*Table1[[#This Row],[variant qty]]</f>
        <v>16</v>
      </c>
      <c r="E8" s="20" t="s">
        <v>74</v>
      </c>
      <c r="F8" s="6">
        <v>2</v>
      </c>
      <c r="G8" s="7">
        <v>1</v>
      </c>
      <c r="H8" s="6">
        <v>645.70000000000005</v>
      </c>
      <c r="I8" s="50">
        <v>130</v>
      </c>
      <c r="J8">
        <f>Table1[[#This Row],[Pol '# of tiles]]*Table1[[#This Row],[variant qty]]*Table1[[#This Row],[wings per variant]]</f>
        <v>32</v>
      </c>
      <c r="K8" s="15">
        <f>Table1[[#This Row],[Qty apex tiles]]*Table1[[#This Row],[Apex tile length '[mm']]]*Table1[[#This Row],[tile pol height '[mm']]]*Table1[[#This Row],[Tile Thickness '[mm']]]/1000^3*_xlfn.XLOOKUP(Table1[[#This Row],[Material]],Table2[material],Table2[rho])</f>
        <v>72.259199999999993</v>
      </c>
      <c r="L8" s="5">
        <v>2</v>
      </c>
      <c r="M8" s="2">
        <f>($T8-$I8/2)/Table1[[#This Row],['# tiles slot-apex]]</f>
        <v>132.1</v>
      </c>
      <c r="N8" s="4">
        <v>2</v>
      </c>
      <c r="O8" s="2">
        <f>IF(Table1[[#This Row],['# tiles apex-tip]]=0,,($Z8-$I8/2)/Table1[[#This Row],['# tiles apex-tip]])</f>
        <v>124.65</v>
      </c>
      <c r="P8" s="48"/>
      <c r="Q8" s="19"/>
      <c r="R8" s="19"/>
      <c r="S8" s="113">
        <f>Table1[[#This Row],[Qty tor chamfer tiles]]*Table1[[#This Row],[chamfer tile length '[mm']]]*Table1[[#This Row],[tile pol height '[mm']]]*Table1[[#This Row],[Tile Thickness '[mm']]]/1000^3*_xlfn.XLOOKUP(Table1[[#This Row],[Material]],Table2[material],Table2[rho])</f>
        <v>0</v>
      </c>
      <c r="T8" s="40">
        <v>329.2</v>
      </c>
      <c r="U8" s="4">
        <v>128</v>
      </c>
      <c r="V8" s="2">
        <f>ROUNDDOWN((Table1[[#This Row],[slot-apex '[mm']]]-Table1[[#This Row],[Apex tile length '[mm']]]/2)/Table1[[#This Row],[inner tile length '[mm']]],0)</f>
        <v>2</v>
      </c>
      <c r="W8" s="1">
        <f>(Table1[[#This Row],[slot-apex '[mm']]]-(Table1[[#This Row],[Apex tile length '[mm']]]/2)-(Table1[[#This Row],[inner tile length '[mm']]]*Table1[[#This Row],['# of inner tiles]]))/(Table1[[#This Row],['# of inner tiles]]+1)</f>
        <v>2.7333333333333294</v>
      </c>
      <c r="X8" s="96">
        <f>Table1[[#This Row],['# of inner tiles]]*Table1[[#This Row],[Pol '# of tiles]]*Table1[[#This Row],[wings per variant]]*Table1[[#This Row],[variant qty]]</f>
        <v>64</v>
      </c>
      <c r="Y8" s="113">
        <f>Table1[[#This Row],[inner tile length '[mm']]]*Table1[[#This Row],[Qty inner tiles]]*Table1[[#This Row],[tile pol height '[mm']]]*Table1[[#This Row],[Tile Thickness '[mm']]]/1000^3*_xlfn.XLOOKUP(Table1[[#This Row],[Material]],Table2[material],Table2[rho])</f>
        <v>142.29504</v>
      </c>
      <c r="Z8" s="40">
        <v>314.3</v>
      </c>
      <c r="AA8" s="4">
        <v>122</v>
      </c>
      <c r="AB8" s="2">
        <f>ROUNDDOWN((Table1[[#This Row],[apex-tip '[mm']]]-Table1[[#This Row],[Apex tile length '[mm']]]/2)/Table1[[#This Row],[outer tile length '[mm']]],0)</f>
        <v>2</v>
      </c>
      <c r="AC8" s="1">
        <f>(Table1[[#This Row],[apex-tip '[mm']]]-(Table1[[#This Row],[Apex tile length '[mm']]]/2)-(Table1[[#This Row],[outer tile length '[mm']]]*Table1[[#This Row],['# of outer tiles]]))/(Table1[[#This Row],['# of outer tiles]]+1)</f>
        <v>1.7666666666666704</v>
      </c>
      <c r="AD8" s="96">
        <f>Table1[[#This Row],['# of outer tiles]]*Table1[[#This Row],[Pol '# of tiles]]*Table1[[#This Row],[wings per variant]]*Table1[[#This Row],[variant qty]]</f>
        <v>64</v>
      </c>
      <c r="AE8" s="113">
        <f>Table1[[#This Row],[outer tile length '[mm']]]*Table1[[#This Row],[Qty outer tiles]]*Table1[[#This Row],[tile pol height '[mm']]]*Table1[[#This Row],[Tile Thickness '[mm']]]/1000^3*_xlfn.XLOOKUP(Table1[[#This Row],[Material]],Table2[material],Table2[rho])</f>
        <v>135.62495999999999</v>
      </c>
      <c r="AF8" s="40">
        <v>1003</v>
      </c>
      <c r="AG8" s="2">
        <f t="shared" si="0"/>
        <v>100.3</v>
      </c>
      <c r="AH8" s="2">
        <f t="shared" si="1"/>
        <v>62.6875</v>
      </c>
      <c r="AI8" s="99">
        <v>60</v>
      </c>
      <c r="AJ8">
        <f>ROUNDDOWN(Table1[[#This Row],[poloidal span '[mm']]]/Table1[[#This Row],[tile pol height '[mm']]],0)</f>
        <v>16</v>
      </c>
      <c r="AK8" s="15">
        <f>Table1[[#This Row],[Pol '# of tiles]]/2</f>
        <v>8</v>
      </c>
      <c r="AL8" s="46">
        <f>IF(Table1[[#This Row],[Pol '# of tiles]]&gt;1,(Table1[[#This Row],[poloidal span '[mm']]]-Table1[[#This Row],[Pol '# of tiles]]*Table1[[#This Row],[tile pol height '[mm']]])/(Table1[[#This Row],[Pol '# of tiles]]-1),Table1[[#This Row],[poloidal span '[mm']]]-Table1[[#This Row],[tile pol height '[mm']]]*Table1[[#This Row],[Pol '# of tiles]])</f>
        <v>2.8666666666666667</v>
      </c>
      <c r="AM8" t="s">
        <v>19</v>
      </c>
      <c r="AN8">
        <v>15</v>
      </c>
      <c r="AO8">
        <f>Table1[[#This Row],[Qty apex tiles]]+Table1[[#This Row],[Qty tor chamfer tiles]]+Table1[[#This Row],[Qty outer tiles]]+Table1[[#This Row],[Qty inner tiles]]</f>
        <v>160</v>
      </c>
    </row>
    <row r="9" spans="1:41" x14ac:dyDescent="0.25">
      <c r="A9" s="72" t="s">
        <v>72</v>
      </c>
      <c r="B9" s="80" t="s">
        <v>200</v>
      </c>
      <c r="C9" s="80" t="s">
        <v>76</v>
      </c>
      <c r="D9" s="89">
        <f>Table1[[#This Row],['# of fingers]]*Table1[[#This Row],[wings per variant]]*Table1[[#This Row],[variant qty]]</f>
        <v>48</v>
      </c>
      <c r="E9" s="20" t="s">
        <v>74</v>
      </c>
      <c r="F9" s="6">
        <v>2</v>
      </c>
      <c r="G9" s="7">
        <v>3</v>
      </c>
      <c r="H9" s="6">
        <v>645.70000000000005</v>
      </c>
      <c r="I9" s="101">
        <v>130</v>
      </c>
      <c r="J9">
        <f>Table1[[#This Row],[Pol '# of tiles]]*Table1[[#This Row],[variant qty]]*Table1[[#This Row],[wings per variant]]</f>
        <v>96</v>
      </c>
      <c r="K9" s="15">
        <f>Table1[[#This Row],[Qty apex tiles]]*Table1[[#This Row],[Apex tile length '[mm']]]*Table1[[#This Row],[tile pol height '[mm']]]*Table1[[#This Row],[Tile Thickness '[mm']]]/1000^3*_xlfn.XLOOKUP(Table1[[#This Row],[Material]],Table2[material],Table2[rho])</f>
        <v>216.77760000000001</v>
      </c>
      <c r="L9" s="5">
        <v>2</v>
      </c>
      <c r="M9" s="2">
        <f>($T9-$I9/2)/Table1[[#This Row],['# tiles slot-apex]]</f>
        <v>132.1</v>
      </c>
      <c r="N9" s="4">
        <v>2</v>
      </c>
      <c r="O9" s="2">
        <f>IF(Table1[[#This Row],['# tiles apex-tip]]=0,,($Z9-$I9/2)/Table1[[#This Row],['# tiles apex-tip]])</f>
        <v>124.65</v>
      </c>
      <c r="P9" s="48"/>
      <c r="Q9" s="19"/>
      <c r="R9" s="19"/>
      <c r="S9" s="113">
        <f>Table1[[#This Row],[Qty tor chamfer tiles]]*Table1[[#This Row],[chamfer tile length '[mm']]]*Table1[[#This Row],[tile pol height '[mm']]]*Table1[[#This Row],[Tile Thickness '[mm']]]/1000^3*_xlfn.XLOOKUP(Table1[[#This Row],[Material]],Table2[material],Table2[rho])</f>
        <v>0</v>
      </c>
      <c r="T9" s="40">
        <v>329.2</v>
      </c>
      <c r="U9" s="4">
        <v>128</v>
      </c>
      <c r="V9" s="2">
        <f>ROUNDDOWN((Table1[[#This Row],[slot-apex '[mm']]]-Table1[[#This Row],[Apex tile length '[mm']]]/2)/Table1[[#This Row],[inner tile length '[mm']]],0)</f>
        <v>2</v>
      </c>
      <c r="W9" s="1">
        <f>(Table1[[#This Row],[slot-apex '[mm']]]-(Table1[[#This Row],[Apex tile length '[mm']]]/2)-(Table1[[#This Row],[inner tile length '[mm']]]*Table1[[#This Row],['# of inner tiles]]))/(Table1[[#This Row],['# of inner tiles]]+1)</f>
        <v>2.7333333333333294</v>
      </c>
      <c r="X9" s="96">
        <f>Table1[[#This Row],['# of inner tiles]]*Table1[[#This Row],[Pol '# of tiles]]*Table1[[#This Row],[wings per variant]]*Table1[[#This Row],[variant qty]]</f>
        <v>192</v>
      </c>
      <c r="Y9" s="113">
        <f>Table1[[#This Row],[inner tile length '[mm']]]*Table1[[#This Row],[Qty inner tiles]]*Table1[[#This Row],[tile pol height '[mm']]]*Table1[[#This Row],[Tile Thickness '[mm']]]/1000^3*_xlfn.XLOOKUP(Table1[[#This Row],[Material]],Table2[material],Table2[rho])</f>
        <v>426.88511999999997</v>
      </c>
      <c r="Z9" s="40">
        <v>314.3</v>
      </c>
      <c r="AA9" s="4">
        <v>122</v>
      </c>
      <c r="AB9" s="2">
        <f>ROUNDDOWN((Table1[[#This Row],[apex-tip '[mm']]]-Table1[[#This Row],[Apex tile length '[mm']]]/2)/Table1[[#This Row],[outer tile length '[mm']]],0)</f>
        <v>2</v>
      </c>
      <c r="AC9" s="1">
        <f>(Table1[[#This Row],[apex-tip '[mm']]]-(Table1[[#This Row],[Apex tile length '[mm']]]/2)-(Table1[[#This Row],[outer tile length '[mm']]]*Table1[[#This Row],['# of outer tiles]]))/(Table1[[#This Row],['# of outer tiles]]+1)</f>
        <v>1.7666666666666704</v>
      </c>
      <c r="AD9" s="96">
        <f>Table1[[#This Row],['# of outer tiles]]*Table1[[#This Row],[Pol '# of tiles]]*Table1[[#This Row],[wings per variant]]*Table1[[#This Row],[variant qty]]</f>
        <v>192</v>
      </c>
      <c r="AE9" s="113">
        <f>Table1[[#This Row],[outer tile length '[mm']]]*Table1[[#This Row],[Qty outer tiles]]*Table1[[#This Row],[tile pol height '[mm']]]*Table1[[#This Row],[Tile Thickness '[mm']]]/1000^3*_xlfn.XLOOKUP(Table1[[#This Row],[Material]],Table2[material],Table2[rho])</f>
        <v>406.87487999999996</v>
      </c>
      <c r="AF9" s="40">
        <v>994</v>
      </c>
      <c r="AG9" s="2">
        <f t="shared" si="0"/>
        <v>99.4</v>
      </c>
      <c r="AH9" s="2">
        <f t="shared" si="1"/>
        <v>62.125</v>
      </c>
      <c r="AI9" s="4">
        <v>60</v>
      </c>
      <c r="AJ9">
        <f>ROUNDDOWN(Table1[[#This Row],[poloidal span '[mm']]]/Table1[[#This Row],[tile pol height '[mm']]],0)</f>
        <v>16</v>
      </c>
      <c r="AK9" s="15">
        <f>Table1[[#This Row],[Pol '# of tiles]]/2</f>
        <v>8</v>
      </c>
      <c r="AL9" s="46">
        <f>IF(Table1[[#This Row],[Pol '# of tiles]]&gt;1,(Table1[[#This Row],[poloidal span '[mm']]]-Table1[[#This Row],[Pol '# of tiles]]*Table1[[#This Row],[tile pol height '[mm']]])/(Table1[[#This Row],[Pol '# of tiles]]-1),Table1[[#This Row],[poloidal span '[mm']]]-Table1[[#This Row],[tile pol height '[mm']]]*Table1[[#This Row],[Pol '# of tiles]])</f>
        <v>2.2666666666666666</v>
      </c>
      <c r="AM9" t="s">
        <v>19</v>
      </c>
      <c r="AN9">
        <v>15</v>
      </c>
      <c r="AO9">
        <f>Table1[[#This Row],[Qty apex tiles]]+Table1[[#This Row],[Qty tor chamfer tiles]]+Table1[[#This Row],[Qty outer tiles]]+Table1[[#This Row],[Qty inner tiles]]</f>
        <v>480</v>
      </c>
    </row>
    <row r="10" spans="1:41" x14ac:dyDescent="0.25">
      <c r="A10" s="72" t="s">
        <v>72</v>
      </c>
      <c r="B10" s="80" t="s">
        <v>200</v>
      </c>
      <c r="C10" s="80" t="s">
        <v>77</v>
      </c>
      <c r="D10" s="89">
        <f>Table1[[#This Row],['# of fingers]]*Table1[[#This Row],[wings per variant]]*Table1[[#This Row],[variant qty]]</f>
        <v>448</v>
      </c>
      <c r="E10" s="20" t="s">
        <v>74</v>
      </c>
      <c r="F10" s="6">
        <v>2</v>
      </c>
      <c r="G10" s="7">
        <v>28</v>
      </c>
      <c r="H10" s="6">
        <v>645.70000000000005</v>
      </c>
      <c r="I10" s="50">
        <v>130</v>
      </c>
      <c r="J10">
        <f>Table1[[#This Row],[Pol '# of tiles]]*Table1[[#This Row],[variant qty]]*Table1[[#This Row],[wings per variant]]</f>
        <v>896</v>
      </c>
      <c r="K10" s="15">
        <f>Table1[[#This Row],[Qty apex tiles]]*Table1[[#This Row],[Apex tile length '[mm']]]*Table1[[#This Row],[tile pol height '[mm']]]*Table1[[#This Row],[Tile Thickness '[mm']]]/1000^3*_xlfn.XLOOKUP(Table1[[#This Row],[Material]],Table2[material],Table2[rho])</f>
        <v>2023.2575999999999</v>
      </c>
      <c r="L10" s="5">
        <v>2</v>
      </c>
      <c r="M10" s="2">
        <f>($T10-$I10/2)/Table1[[#This Row],['# tiles slot-apex]]</f>
        <v>132.1</v>
      </c>
      <c r="N10" s="4">
        <v>2</v>
      </c>
      <c r="O10" s="2">
        <f>IF(Table1[[#This Row],['# tiles apex-tip]]=0,,($Z10-$I10/2)/Table1[[#This Row],['# tiles apex-tip]])</f>
        <v>124.65</v>
      </c>
      <c r="P10" s="48"/>
      <c r="Q10" s="19"/>
      <c r="R10" s="19"/>
      <c r="S10" s="113">
        <f>Table1[[#This Row],[Qty tor chamfer tiles]]*Table1[[#This Row],[chamfer tile length '[mm']]]*Table1[[#This Row],[tile pol height '[mm']]]*Table1[[#This Row],[Tile Thickness '[mm']]]/1000^3*_xlfn.XLOOKUP(Table1[[#This Row],[Material]],Table2[material],Table2[rho])</f>
        <v>0</v>
      </c>
      <c r="T10" s="40">
        <v>329.2</v>
      </c>
      <c r="U10" s="4">
        <v>128</v>
      </c>
      <c r="V10" s="2">
        <f>ROUNDDOWN((Table1[[#This Row],[slot-apex '[mm']]]-Table1[[#This Row],[Apex tile length '[mm']]]/2)/Table1[[#This Row],[inner tile length '[mm']]],0)</f>
        <v>2</v>
      </c>
      <c r="W10" s="1">
        <f>(Table1[[#This Row],[slot-apex '[mm']]]-(Table1[[#This Row],[Apex tile length '[mm']]]/2)-(Table1[[#This Row],[inner tile length '[mm']]]*Table1[[#This Row],['# of inner tiles]]))/(Table1[[#This Row],['# of inner tiles]]+1)</f>
        <v>2.7333333333333294</v>
      </c>
      <c r="X10" s="96">
        <f>Table1[[#This Row],['# of inner tiles]]*Table1[[#This Row],[Pol '# of tiles]]*Table1[[#This Row],[wings per variant]]*Table1[[#This Row],[variant qty]]</f>
        <v>1792</v>
      </c>
      <c r="Y10" s="113">
        <f>Table1[[#This Row],[inner tile length '[mm']]]*Table1[[#This Row],[Qty inner tiles]]*Table1[[#This Row],[tile pol height '[mm']]]*Table1[[#This Row],[Tile Thickness '[mm']]]/1000^3*_xlfn.XLOOKUP(Table1[[#This Row],[Material]],Table2[material],Table2[rho])</f>
        <v>3984.2611199999997</v>
      </c>
      <c r="Z10" s="40">
        <v>314.3</v>
      </c>
      <c r="AA10" s="4">
        <v>122</v>
      </c>
      <c r="AB10" s="2">
        <f>ROUNDDOWN((Table1[[#This Row],[apex-tip '[mm']]]-Table1[[#This Row],[Apex tile length '[mm']]]/2)/Table1[[#This Row],[outer tile length '[mm']]],0)</f>
        <v>2</v>
      </c>
      <c r="AC10" s="1">
        <f>(Table1[[#This Row],[apex-tip '[mm']]]-(Table1[[#This Row],[Apex tile length '[mm']]]/2)-(Table1[[#This Row],[outer tile length '[mm']]]*Table1[[#This Row],['# of outer tiles]]))/(Table1[[#This Row],['# of outer tiles]]+1)</f>
        <v>1.7666666666666704</v>
      </c>
      <c r="AD10" s="96">
        <f>Table1[[#This Row],['# of outer tiles]]*Table1[[#This Row],[Pol '# of tiles]]*Table1[[#This Row],[wings per variant]]*Table1[[#This Row],[variant qty]]</f>
        <v>1792</v>
      </c>
      <c r="AE10" s="113">
        <f>Table1[[#This Row],[outer tile length '[mm']]]*Table1[[#This Row],[Qty outer tiles]]*Table1[[#This Row],[tile pol height '[mm']]]*Table1[[#This Row],[Tile Thickness '[mm']]]/1000^3*_xlfn.XLOOKUP(Table1[[#This Row],[Material]],Table2[material],Table2[rho])</f>
        <v>3797.4988800000001</v>
      </c>
      <c r="AF10" s="40">
        <v>1003</v>
      </c>
      <c r="AG10" s="2">
        <f t="shared" si="0"/>
        <v>100.3</v>
      </c>
      <c r="AH10" s="2">
        <f t="shared" si="1"/>
        <v>62.6875</v>
      </c>
      <c r="AI10" s="4">
        <v>60</v>
      </c>
      <c r="AJ10">
        <f>ROUNDDOWN(Table1[[#This Row],[poloidal span '[mm']]]/Table1[[#This Row],[tile pol height '[mm']]],0)</f>
        <v>16</v>
      </c>
      <c r="AK10" s="15">
        <f>Table1[[#This Row],[Pol '# of tiles]]/2</f>
        <v>8</v>
      </c>
      <c r="AL10" s="46">
        <f>IF(Table1[[#This Row],[Pol '# of tiles]]&gt;1,(Table1[[#This Row],[poloidal span '[mm']]]-Table1[[#This Row],[Pol '# of tiles]]*Table1[[#This Row],[tile pol height '[mm']]])/(Table1[[#This Row],[Pol '# of tiles]]-1),Table1[[#This Row],[poloidal span '[mm']]]-Table1[[#This Row],[tile pol height '[mm']]]*Table1[[#This Row],[Pol '# of tiles]])</f>
        <v>2.8666666666666667</v>
      </c>
      <c r="AM10" t="s">
        <v>19</v>
      </c>
      <c r="AN10">
        <v>15</v>
      </c>
      <c r="AO10">
        <f>Table1[[#This Row],[Qty apex tiles]]+Table1[[#This Row],[Qty tor chamfer tiles]]+Table1[[#This Row],[Qty outer tiles]]+Table1[[#This Row],[Qty inner tiles]]</f>
        <v>4480</v>
      </c>
    </row>
    <row r="11" spans="1:41" x14ac:dyDescent="0.25">
      <c r="A11" s="72" t="s">
        <v>72</v>
      </c>
      <c r="B11" s="80" t="s">
        <v>199</v>
      </c>
      <c r="C11" s="80" t="s">
        <v>77</v>
      </c>
      <c r="D11" s="89">
        <f>Table1[[#This Row],['# of fingers]]*Table1[[#This Row],[wings per variant]]*Table1[[#This Row],[variant qty]]</f>
        <v>288</v>
      </c>
      <c r="E11" s="20" t="s">
        <v>74</v>
      </c>
      <c r="F11" s="6">
        <v>2</v>
      </c>
      <c r="G11" s="7">
        <v>18</v>
      </c>
      <c r="H11" s="6">
        <v>645.70000000000005</v>
      </c>
      <c r="I11" s="50">
        <v>130</v>
      </c>
      <c r="J11">
        <f>Table1[[#This Row],[Pol '# of tiles]]*Table1[[#This Row],[variant qty]]*Table1[[#This Row],[wings per variant]]</f>
        <v>576</v>
      </c>
      <c r="K11" s="15">
        <f>Table1[[#This Row],[Qty apex tiles]]*Table1[[#This Row],[Apex tile length '[mm']]]*Table1[[#This Row],[tile pol height '[mm']]]*Table1[[#This Row],[Tile Thickness '[mm']]]/1000^3*_xlfn.XLOOKUP(Table1[[#This Row],[Material]],Table2[material],Table2[rho])</f>
        <v>425.91744</v>
      </c>
      <c r="L11" s="5">
        <v>2</v>
      </c>
      <c r="M11" s="2">
        <f>($T11-$I11/2)/Table1[[#This Row],['# tiles slot-apex]]</f>
        <v>132.1</v>
      </c>
      <c r="N11" s="4">
        <v>2</v>
      </c>
      <c r="O11" s="2">
        <f>IF(Table1[[#This Row],['# tiles apex-tip]]=0,,($Z11-$I11/2)/Table1[[#This Row],['# tiles apex-tip]])</f>
        <v>124.65</v>
      </c>
      <c r="P11" s="48"/>
      <c r="Q11" s="19"/>
      <c r="R11" s="19"/>
      <c r="S11" s="113">
        <f>Table1[[#This Row],[Qty tor chamfer tiles]]*Table1[[#This Row],[chamfer tile length '[mm']]]*Table1[[#This Row],[tile pol height '[mm']]]*Table1[[#This Row],[Tile Thickness '[mm']]]/1000^3*_xlfn.XLOOKUP(Table1[[#This Row],[Material]],Table2[material],Table2[rho])</f>
        <v>0</v>
      </c>
      <c r="T11" s="40">
        <v>329.2</v>
      </c>
      <c r="U11" s="4">
        <v>128</v>
      </c>
      <c r="V11" s="2">
        <f>ROUNDDOWN((Table1[[#This Row],[slot-apex '[mm']]]-Table1[[#This Row],[Apex tile length '[mm']]]/2)/Table1[[#This Row],[inner tile length '[mm']]],0)</f>
        <v>2</v>
      </c>
      <c r="W11" s="1">
        <f>(Table1[[#This Row],[slot-apex '[mm']]]-(Table1[[#This Row],[Apex tile length '[mm']]]/2)-(Table1[[#This Row],[inner tile length '[mm']]]*Table1[[#This Row],['# of inner tiles]]))/(Table1[[#This Row],['# of inner tiles]]+1)</f>
        <v>2.7333333333333294</v>
      </c>
      <c r="X11" s="96">
        <f>Table1[[#This Row],['# of inner tiles]]*Table1[[#This Row],[Pol '# of tiles]]*Table1[[#This Row],[wings per variant]]*Table1[[#This Row],[variant qty]]</f>
        <v>1152</v>
      </c>
      <c r="Y11" s="113">
        <f>Table1[[#This Row],[inner tile length '[mm']]]*Table1[[#This Row],[Qty inner tiles]]*Table1[[#This Row],[tile pol height '[mm']]]*Table1[[#This Row],[Tile Thickness '[mm']]]/1000^3*_xlfn.XLOOKUP(Table1[[#This Row],[Material]],Table2[material],Table2[rho])</f>
        <v>838.72972800000002</v>
      </c>
      <c r="Z11" s="40">
        <v>314.3</v>
      </c>
      <c r="AA11" s="4">
        <v>122</v>
      </c>
      <c r="AB11" s="2">
        <f>ROUNDDOWN((Table1[[#This Row],[apex-tip '[mm']]]-Table1[[#This Row],[Apex tile length '[mm']]]/2)/Table1[[#This Row],[outer tile length '[mm']]],0)</f>
        <v>2</v>
      </c>
      <c r="AC11" s="1">
        <f>(Table1[[#This Row],[apex-tip '[mm']]]-(Table1[[#This Row],[Apex tile length '[mm']]]/2)-(Table1[[#This Row],[outer tile length '[mm']]]*Table1[[#This Row],['# of outer tiles]]))/(Table1[[#This Row],['# of outer tiles]]+1)</f>
        <v>1.7666666666666704</v>
      </c>
      <c r="AD11" s="96">
        <f>Table1[[#This Row],['# of outer tiles]]*Table1[[#This Row],[Pol '# of tiles]]*Table1[[#This Row],[wings per variant]]*Table1[[#This Row],[variant qty]]</f>
        <v>1152</v>
      </c>
      <c r="AE11" s="113">
        <f>Table1[[#This Row],[outer tile length '[mm']]]*Table1[[#This Row],[Qty outer tiles]]*Table1[[#This Row],[tile pol height '[mm']]]*Table1[[#This Row],[Tile Thickness '[mm']]]/1000^3*_xlfn.XLOOKUP(Table1[[#This Row],[Material]],Table2[material],Table2[rho])</f>
        <v>799.4142720000001</v>
      </c>
      <c r="AF11" s="40">
        <v>1003</v>
      </c>
      <c r="AG11" s="2">
        <f t="shared" si="0"/>
        <v>100.3</v>
      </c>
      <c r="AH11" s="2">
        <f t="shared" si="1"/>
        <v>62.6875</v>
      </c>
      <c r="AI11" s="4">
        <v>60</v>
      </c>
      <c r="AJ11">
        <f>ROUNDDOWN(Table1[[#This Row],[poloidal span '[mm']]]/Table1[[#This Row],[tile pol height '[mm']]],0)</f>
        <v>16</v>
      </c>
      <c r="AK11" s="15">
        <f>Table1[[#This Row],[Pol '# of tiles]]/2</f>
        <v>8</v>
      </c>
      <c r="AL11" s="46">
        <f>IF(Table1[[#This Row],[Pol '# of tiles]]&gt;1,(Table1[[#This Row],[poloidal span '[mm']]]-Table1[[#This Row],[Pol '# of tiles]]*Table1[[#This Row],[tile pol height '[mm']]])/(Table1[[#This Row],[Pol '# of tiles]]-1),Table1[[#This Row],[poloidal span '[mm']]]-Table1[[#This Row],[tile pol height '[mm']]]*Table1[[#This Row],[Pol '# of tiles]])</f>
        <v>2.8666666666666667</v>
      </c>
      <c r="AM11" t="s">
        <v>198</v>
      </c>
      <c r="AN11">
        <v>12</v>
      </c>
      <c r="AO11">
        <f>Table1[[#This Row],[Qty apex tiles]]+Table1[[#This Row],[Qty tor chamfer tiles]]+Table1[[#This Row],[Qty outer tiles]]+Table1[[#This Row],[Qty inner tiles]]</f>
        <v>2880</v>
      </c>
    </row>
    <row r="12" spans="1:41" x14ac:dyDescent="0.25">
      <c r="A12" s="72" t="s">
        <v>72</v>
      </c>
      <c r="B12" s="80" t="s">
        <v>200</v>
      </c>
      <c r="C12" s="80" t="s">
        <v>78</v>
      </c>
      <c r="D12" s="89">
        <f>Table1[[#This Row],['# of fingers]]*Table1[[#This Row],[wings per variant]]*Table1[[#This Row],[variant qty]]</f>
        <v>16</v>
      </c>
      <c r="E12" s="20" t="s">
        <v>74</v>
      </c>
      <c r="F12" s="6">
        <v>2</v>
      </c>
      <c r="G12" s="7">
        <v>1</v>
      </c>
      <c r="H12" s="6">
        <v>645.70000000000005</v>
      </c>
      <c r="I12" s="50">
        <v>130</v>
      </c>
      <c r="J12">
        <f>Table1[[#This Row],[Pol '# of tiles]]*Table1[[#This Row],[variant qty]]*Table1[[#This Row],[wings per variant]]</f>
        <v>32</v>
      </c>
      <c r="K12" s="15">
        <f>Table1[[#This Row],[Qty apex tiles]]*Table1[[#This Row],[Apex tile length '[mm']]]*Table1[[#This Row],[tile pol height '[mm']]]*Table1[[#This Row],[Tile Thickness '[mm']]]/1000^3*_xlfn.XLOOKUP(Table1[[#This Row],[Material]],Table2[material],Table2[rho])</f>
        <v>72.259199999999993</v>
      </c>
      <c r="L12" s="5">
        <v>2</v>
      </c>
      <c r="M12" s="2">
        <f>($T12-$I12/2)/Table1[[#This Row],['# tiles slot-apex]]</f>
        <v>132.1</v>
      </c>
      <c r="N12" s="4">
        <v>2</v>
      </c>
      <c r="O12" s="2">
        <f>IF(Table1[[#This Row],['# tiles apex-tip]]=0,,($Z12-$I12/2)/Table1[[#This Row],['# tiles apex-tip]])</f>
        <v>124.65</v>
      </c>
      <c r="P12" s="48"/>
      <c r="Q12" s="19"/>
      <c r="R12" s="19"/>
      <c r="S12" s="113">
        <f>Table1[[#This Row],[Qty tor chamfer tiles]]*Table1[[#This Row],[chamfer tile length '[mm']]]*Table1[[#This Row],[tile pol height '[mm']]]*Table1[[#This Row],[Tile Thickness '[mm']]]/1000^3*_xlfn.XLOOKUP(Table1[[#This Row],[Material]],Table2[material],Table2[rho])</f>
        <v>0</v>
      </c>
      <c r="T12" s="40">
        <v>329.2</v>
      </c>
      <c r="U12" s="4">
        <v>128</v>
      </c>
      <c r="V12" s="2">
        <f>ROUNDDOWN((Table1[[#This Row],[slot-apex '[mm']]]-Table1[[#This Row],[Apex tile length '[mm']]]/2)/Table1[[#This Row],[inner tile length '[mm']]],0)</f>
        <v>2</v>
      </c>
      <c r="W12" s="1">
        <f>(Table1[[#This Row],[slot-apex '[mm']]]-(Table1[[#This Row],[Apex tile length '[mm']]]/2)-(Table1[[#This Row],[inner tile length '[mm']]]*Table1[[#This Row],['# of inner tiles]]))/(Table1[[#This Row],['# of inner tiles]]+1)</f>
        <v>2.7333333333333294</v>
      </c>
      <c r="X12" s="96">
        <f>Table1[[#This Row],['# of inner tiles]]*Table1[[#This Row],[Pol '# of tiles]]*Table1[[#This Row],[wings per variant]]*Table1[[#This Row],[variant qty]]</f>
        <v>64</v>
      </c>
      <c r="Y12" s="113">
        <f>Table1[[#This Row],[inner tile length '[mm']]]*Table1[[#This Row],[Qty inner tiles]]*Table1[[#This Row],[tile pol height '[mm']]]*Table1[[#This Row],[Tile Thickness '[mm']]]/1000^3*_xlfn.XLOOKUP(Table1[[#This Row],[Material]],Table2[material],Table2[rho])</f>
        <v>142.29504</v>
      </c>
      <c r="Z12" s="40">
        <v>314.3</v>
      </c>
      <c r="AA12" s="4">
        <v>122</v>
      </c>
      <c r="AB12" s="2">
        <f>ROUNDDOWN((Table1[[#This Row],[apex-tip '[mm']]]-Table1[[#This Row],[Apex tile length '[mm']]]/2)/Table1[[#This Row],[outer tile length '[mm']]],0)</f>
        <v>2</v>
      </c>
      <c r="AC12" s="1">
        <f>(Table1[[#This Row],[apex-tip '[mm']]]-(Table1[[#This Row],[Apex tile length '[mm']]]/2)-(Table1[[#This Row],[outer tile length '[mm']]]*Table1[[#This Row],['# of outer tiles]]))/(Table1[[#This Row],['# of outer tiles]]+1)</f>
        <v>1.7666666666666704</v>
      </c>
      <c r="AD12" s="96">
        <f>Table1[[#This Row],['# of outer tiles]]*Table1[[#This Row],[Pol '# of tiles]]*Table1[[#This Row],[wings per variant]]*Table1[[#This Row],[variant qty]]</f>
        <v>64</v>
      </c>
      <c r="AE12" s="113">
        <f>Table1[[#This Row],[outer tile length '[mm']]]*Table1[[#This Row],[Qty outer tiles]]*Table1[[#This Row],[tile pol height '[mm']]]*Table1[[#This Row],[Tile Thickness '[mm']]]/1000^3*_xlfn.XLOOKUP(Table1[[#This Row],[Material]],Table2[material],Table2[rho])</f>
        <v>135.62495999999999</v>
      </c>
      <c r="AF12" s="40">
        <v>1003</v>
      </c>
      <c r="AG12" s="2">
        <f t="shared" si="0"/>
        <v>100.3</v>
      </c>
      <c r="AH12" s="2">
        <f t="shared" si="1"/>
        <v>62.6875</v>
      </c>
      <c r="AI12" s="4">
        <v>60</v>
      </c>
      <c r="AJ12">
        <f>ROUNDDOWN(Table1[[#This Row],[poloidal span '[mm']]]/Table1[[#This Row],[tile pol height '[mm']]],0)</f>
        <v>16</v>
      </c>
      <c r="AK12" s="15">
        <f>Table1[[#This Row],[Pol '# of tiles]]/2</f>
        <v>8</v>
      </c>
      <c r="AL12" s="46">
        <f>IF(Table1[[#This Row],[Pol '# of tiles]]&gt;1,(Table1[[#This Row],[poloidal span '[mm']]]-Table1[[#This Row],[Pol '# of tiles]]*Table1[[#This Row],[tile pol height '[mm']]])/(Table1[[#This Row],[Pol '# of tiles]]-1),Table1[[#This Row],[poloidal span '[mm']]]-Table1[[#This Row],[tile pol height '[mm']]]*Table1[[#This Row],[Pol '# of tiles]])</f>
        <v>2.8666666666666667</v>
      </c>
      <c r="AM12" t="s">
        <v>19</v>
      </c>
      <c r="AN12">
        <v>15</v>
      </c>
      <c r="AO12">
        <f>Table1[[#This Row],[Qty apex tiles]]+Table1[[#This Row],[Qty tor chamfer tiles]]+Table1[[#This Row],[Qty outer tiles]]+Table1[[#This Row],[Qty inner tiles]]</f>
        <v>160</v>
      </c>
    </row>
    <row r="13" spans="1:41" x14ac:dyDescent="0.25">
      <c r="A13" s="72" t="s">
        <v>72</v>
      </c>
      <c r="B13" s="80" t="s">
        <v>200</v>
      </c>
      <c r="C13" s="80" t="s">
        <v>79</v>
      </c>
      <c r="D13" s="89">
        <f>Table1[[#This Row],['# of fingers]]*Table1[[#This Row],[wings per variant]]*Table1[[#This Row],[variant qty]]</f>
        <v>48</v>
      </c>
      <c r="E13" s="20" t="s">
        <v>74</v>
      </c>
      <c r="F13" s="6">
        <v>2</v>
      </c>
      <c r="G13" s="7">
        <v>3</v>
      </c>
      <c r="H13" s="6">
        <v>645.70000000000005</v>
      </c>
      <c r="I13" s="50">
        <v>130</v>
      </c>
      <c r="J13">
        <f>Table1[[#This Row],[Pol '# of tiles]]*Table1[[#This Row],[variant qty]]*Table1[[#This Row],[wings per variant]]</f>
        <v>96</v>
      </c>
      <c r="K13" s="15">
        <f>Table1[[#This Row],[Qty apex tiles]]*Table1[[#This Row],[Apex tile length '[mm']]]*Table1[[#This Row],[tile pol height '[mm']]]*Table1[[#This Row],[Tile Thickness '[mm']]]/1000^3*_xlfn.XLOOKUP(Table1[[#This Row],[Material]],Table2[material],Table2[rho])</f>
        <v>216.77760000000001</v>
      </c>
      <c r="L13" s="5">
        <v>2</v>
      </c>
      <c r="M13" s="2">
        <f>($T13-$I13/2)/Table1[[#This Row],['# tiles slot-apex]]</f>
        <v>132.1</v>
      </c>
      <c r="N13" s="4">
        <v>2</v>
      </c>
      <c r="O13" s="2">
        <f>IF(Table1[[#This Row],['# tiles apex-tip]]=0,,($Z13-$I13/2)/Table1[[#This Row],['# tiles apex-tip]])</f>
        <v>124.65</v>
      </c>
      <c r="P13" s="48"/>
      <c r="Q13" s="19"/>
      <c r="R13" s="19"/>
      <c r="S13" s="113">
        <f>Table1[[#This Row],[Qty tor chamfer tiles]]*Table1[[#This Row],[chamfer tile length '[mm']]]*Table1[[#This Row],[tile pol height '[mm']]]*Table1[[#This Row],[Tile Thickness '[mm']]]/1000^3*_xlfn.XLOOKUP(Table1[[#This Row],[Material]],Table2[material],Table2[rho])</f>
        <v>0</v>
      </c>
      <c r="T13" s="40">
        <v>329.2</v>
      </c>
      <c r="U13" s="4">
        <v>128</v>
      </c>
      <c r="V13" s="2">
        <f>ROUNDDOWN((Table1[[#This Row],[slot-apex '[mm']]]-Table1[[#This Row],[Apex tile length '[mm']]]/2)/Table1[[#This Row],[inner tile length '[mm']]],0)</f>
        <v>2</v>
      </c>
      <c r="W13" s="1">
        <f>(Table1[[#This Row],[slot-apex '[mm']]]-(Table1[[#This Row],[Apex tile length '[mm']]]/2)-(Table1[[#This Row],[inner tile length '[mm']]]*Table1[[#This Row],['# of inner tiles]]))/(Table1[[#This Row],['# of inner tiles]]+1)</f>
        <v>2.7333333333333294</v>
      </c>
      <c r="X13" s="96">
        <f>Table1[[#This Row],['# of inner tiles]]*Table1[[#This Row],[Pol '# of tiles]]*Table1[[#This Row],[wings per variant]]*Table1[[#This Row],[variant qty]]</f>
        <v>192</v>
      </c>
      <c r="Y13" s="113">
        <f>Table1[[#This Row],[inner tile length '[mm']]]*Table1[[#This Row],[Qty inner tiles]]*Table1[[#This Row],[tile pol height '[mm']]]*Table1[[#This Row],[Tile Thickness '[mm']]]/1000^3*_xlfn.XLOOKUP(Table1[[#This Row],[Material]],Table2[material],Table2[rho])</f>
        <v>426.88511999999997</v>
      </c>
      <c r="Z13" s="40">
        <v>314.3</v>
      </c>
      <c r="AA13" s="4">
        <v>122</v>
      </c>
      <c r="AB13" s="2">
        <f>ROUNDDOWN((Table1[[#This Row],[apex-tip '[mm']]]-Table1[[#This Row],[Apex tile length '[mm']]]/2)/Table1[[#This Row],[outer tile length '[mm']]],0)</f>
        <v>2</v>
      </c>
      <c r="AC13" s="1">
        <f>(Table1[[#This Row],[apex-tip '[mm']]]-(Table1[[#This Row],[Apex tile length '[mm']]]/2)-(Table1[[#This Row],[outer tile length '[mm']]]*Table1[[#This Row],['# of outer tiles]]))/(Table1[[#This Row],['# of outer tiles]]+1)</f>
        <v>1.7666666666666704</v>
      </c>
      <c r="AD13" s="96">
        <f>Table1[[#This Row],['# of outer tiles]]*Table1[[#This Row],[Pol '# of tiles]]*Table1[[#This Row],[wings per variant]]*Table1[[#This Row],[variant qty]]</f>
        <v>192</v>
      </c>
      <c r="AE13" s="113">
        <f>Table1[[#This Row],[outer tile length '[mm']]]*Table1[[#This Row],[Qty outer tiles]]*Table1[[#This Row],[tile pol height '[mm']]]*Table1[[#This Row],[Tile Thickness '[mm']]]/1000^3*_xlfn.XLOOKUP(Table1[[#This Row],[Material]],Table2[material],Table2[rho])</f>
        <v>406.87487999999996</v>
      </c>
      <c r="AF13" s="40">
        <v>994</v>
      </c>
      <c r="AG13" s="2">
        <v>99</v>
      </c>
      <c r="AH13" s="2">
        <f t="shared" si="1"/>
        <v>62.125</v>
      </c>
      <c r="AI13" s="4">
        <v>60</v>
      </c>
      <c r="AJ13">
        <f>ROUNDDOWN(Table1[[#This Row],[poloidal span '[mm']]]/Table1[[#This Row],[tile pol height '[mm']]],0)</f>
        <v>16</v>
      </c>
      <c r="AK13" s="15">
        <f>Table1[[#This Row],[Pol '# of tiles]]/2</f>
        <v>8</v>
      </c>
      <c r="AL13" s="46">
        <f>IF(Table1[[#This Row],[Pol '# of tiles]]&gt;1,(Table1[[#This Row],[poloidal span '[mm']]]-Table1[[#This Row],[Pol '# of tiles]]*Table1[[#This Row],[tile pol height '[mm']]])/(Table1[[#This Row],[Pol '# of tiles]]-1),Table1[[#This Row],[poloidal span '[mm']]]-Table1[[#This Row],[tile pol height '[mm']]]*Table1[[#This Row],[Pol '# of tiles]])</f>
        <v>2.2666666666666666</v>
      </c>
      <c r="AM13" t="s">
        <v>19</v>
      </c>
      <c r="AN13">
        <v>15</v>
      </c>
      <c r="AO13">
        <f>Table1[[#This Row],[Qty apex tiles]]+Table1[[#This Row],[Qty tor chamfer tiles]]+Table1[[#This Row],[Qty outer tiles]]+Table1[[#This Row],[Qty inner tiles]]</f>
        <v>480</v>
      </c>
    </row>
    <row r="14" spans="1:41" ht="31.5" customHeight="1" x14ac:dyDescent="0.25">
      <c r="A14" s="72" t="s">
        <v>72</v>
      </c>
      <c r="B14" s="80" t="s">
        <v>80</v>
      </c>
      <c r="C14" s="80" t="s">
        <v>80</v>
      </c>
      <c r="D14" s="89">
        <f>Table1[[#This Row],['# of fingers]]*Table1[[#This Row],[wings per variant]]*Table1[[#This Row],[variant qty]]</f>
        <v>252</v>
      </c>
      <c r="E14" s="20" t="s">
        <v>74</v>
      </c>
      <c r="F14" s="6">
        <v>2</v>
      </c>
      <c r="G14" s="7">
        <v>18</v>
      </c>
      <c r="H14" s="6">
        <v>651.70000000000005</v>
      </c>
      <c r="I14" s="50">
        <v>135</v>
      </c>
      <c r="J14">
        <f>Table1[[#This Row],[Pol '# of tiles]]*Table1[[#This Row],[variant qty]]*Table1[[#This Row],[wings per variant]]</f>
        <v>504</v>
      </c>
      <c r="K14" s="15">
        <f>Table1[[#This Row],[Qty apex tiles]]*Table1[[#This Row],[Apex tile length '[mm']]]*Table1[[#This Row],[tile pol height '[mm']]]*Table1[[#This Row],[Tile Thickness '[mm']]]/1000^3*_xlfn.XLOOKUP(Table1[[#This Row],[Material]],Table2[material],Table2[rho])</f>
        <v>906.29279999999994</v>
      </c>
      <c r="L14" s="5">
        <v>2</v>
      </c>
      <c r="M14" s="2">
        <f>($T14-$I14/2)/Table1[[#This Row],['# tiles slot-apex]]</f>
        <v>131.19999999999999</v>
      </c>
      <c r="N14" s="4">
        <v>2</v>
      </c>
      <c r="O14" s="2">
        <f>IF(Table1[[#This Row],['# tiles apex-tip]]=0,,($Z14-$I14/2)/Table1[[#This Row],['# tiles apex-tip]])</f>
        <v>126.85</v>
      </c>
      <c r="P14" s="48"/>
      <c r="Q14" s="19"/>
      <c r="R14" s="19"/>
      <c r="S14" s="113">
        <f>Table1[[#This Row],[Qty tor chamfer tiles]]*Table1[[#This Row],[chamfer tile length '[mm']]]*Table1[[#This Row],[tile pol height '[mm']]]*Table1[[#This Row],[Tile Thickness '[mm']]]/1000^3*_xlfn.XLOOKUP(Table1[[#This Row],[Material]],Table2[material],Table2[rho])</f>
        <v>0</v>
      </c>
      <c r="T14" s="40">
        <v>329.9</v>
      </c>
      <c r="U14" s="4">
        <v>128</v>
      </c>
      <c r="V14" s="2">
        <f>ROUNDDOWN((Table1[[#This Row],[slot-apex '[mm']]]-Table1[[#This Row],[Apex tile length '[mm']]]/2)/Table1[[#This Row],[inner tile length '[mm']]],0)</f>
        <v>2</v>
      </c>
      <c r="W14" s="1">
        <f>(Table1[[#This Row],[slot-apex '[mm']]]-(Table1[[#This Row],[Apex tile length '[mm']]]/2)-(Table1[[#This Row],[inner tile length '[mm']]]*Table1[[#This Row],['# of inner tiles]]))/(Table1[[#This Row],['# of inner tiles]]+1)</f>
        <v>2.1333333333333258</v>
      </c>
      <c r="X14" s="96">
        <f>Table1[[#This Row],['# of inner tiles]]*Table1[[#This Row],[Pol '# of tiles]]*Table1[[#This Row],[wings per variant]]*Table1[[#This Row],[variant qty]]</f>
        <v>1008</v>
      </c>
      <c r="Y14" s="113">
        <f>Table1[[#This Row],[inner tile length '[mm']]]*Table1[[#This Row],[Qty inner tiles]]*Table1[[#This Row],[tile pol height '[mm']]]*Table1[[#This Row],[Tile Thickness '[mm']]]/1000^3*_xlfn.XLOOKUP(Table1[[#This Row],[Material]],Table2[material],Table2[rho])</f>
        <v>1718.59968</v>
      </c>
      <c r="Z14" s="40">
        <v>321.2</v>
      </c>
      <c r="AA14" s="4">
        <v>122</v>
      </c>
      <c r="AB14" s="2">
        <f>ROUNDDOWN((Table1[[#This Row],[apex-tip '[mm']]]-Table1[[#This Row],[Apex tile length '[mm']]]/2)/Table1[[#This Row],[outer tile length '[mm']]],0)</f>
        <v>2</v>
      </c>
      <c r="AC14" s="1">
        <f>(Table1[[#This Row],[apex-tip '[mm']]]-(Table1[[#This Row],[Apex tile length '[mm']]]/2)-(Table1[[#This Row],[outer tile length '[mm']]]*Table1[[#This Row],['# of outer tiles]]))/(Table1[[#This Row],['# of outer tiles]]+1)</f>
        <v>3.2333333333333294</v>
      </c>
      <c r="AD14" s="96">
        <f>Table1[[#This Row],['# of outer tiles]]*Table1[[#This Row],[Pol '# of tiles]]*Table1[[#This Row],[wings per variant]]*Table1[[#This Row],[variant qty]]</f>
        <v>1008</v>
      </c>
      <c r="AE14" s="113">
        <f>Table1[[#This Row],[outer tile length '[mm']]]*Table1[[#This Row],[Qty outer tiles]]*Table1[[#This Row],[tile pol height '[mm']]]*Table1[[#This Row],[Tile Thickness '[mm']]]/1000^3*_xlfn.XLOOKUP(Table1[[#This Row],[Material]],Table2[material],Table2[rho])</f>
        <v>1638.0403200000001</v>
      </c>
      <c r="AF14" s="40">
        <v>875.5</v>
      </c>
      <c r="AG14" s="2">
        <f>$AF14/10</f>
        <v>87.55</v>
      </c>
      <c r="AH14" s="2">
        <f t="shared" si="1"/>
        <v>54.71875</v>
      </c>
      <c r="AI14" s="4">
        <v>60</v>
      </c>
      <c r="AJ14">
        <f>ROUNDDOWN(Table1[[#This Row],[poloidal span '[mm']]]/Table1[[#This Row],[tile pol height '[mm']]],0)</f>
        <v>14</v>
      </c>
      <c r="AK14" s="15">
        <f>Table1[[#This Row],[Pol '# of tiles]]/2</f>
        <v>7</v>
      </c>
      <c r="AL14" s="46">
        <f>IF(Table1[[#This Row],[Pol '# of tiles]]&gt;1,(Table1[[#This Row],[poloidal span '[mm']]]-Table1[[#This Row],[Pol '# of tiles]]*Table1[[#This Row],[tile pol height '[mm']]])/(Table1[[#This Row],[Pol '# of tiles]]-1),Table1[[#This Row],[poloidal span '[mm']]]-Table1[[#This Row],[tile pol height '[mm']]]*Table1[[#This Row],[Pol '# of tiles]])</f>
        <v>2.7307692307692308</v>
      </c>
      <c r="AM14" t="s">
        <v>13</v>
      </c>
      <c r="AN14">
        <v>12</v>
      </c>
      <c r="AO14">
        <f>Table1[[#This Row],[Qty apex tiles]]+Table1[[#This Row],[Qty tor chamfer tiles]]+Table1[[#This Row],[Qty outer tiles]]+Table1[[#This Row],[Qty inner tiles]]</f>
        <v>2520</v>
      </c>
    </row>
    <row r="15" spans="1:41" ht="13.5" customHeight="1" x14ac:dyDescent="0.25">
      <c r="A15" s="77" t="s">
        <v>81</v>
      </c>
      <c r="B15" s="77" t="s">
        <v>80</v>
      </c>
      <c r="C15" s="77" t="s">
        <v>80</v>
      </c>
      <c r="D15" s="89">
        <f>Table1[[#This Row],['# of fingers]]*Table1[[#This Row],[wings per variant]]*Table1[[#This Row],[variant qty]]</f>
        <v>18</v>
      </c>
      <c r="E15" s="20" t="s">
        <v>82</v>
      </c>
      <c r="F15" s="6">
        <v>1</v>
      </c>
      <c r="G15" s="7">
        <v>18</v>
      </c>
      <c r="H15" s="6">
        <v>651.70000000000005</v>
      </c>
      <c r="I15" s="50">
        <v>135</v>
      </c>
      <c r="J15">
        <f>Table1[[#This Row],[Pol '# of tiles]]*Table1[[#This Row],[variant qty]]*Table1[[#This Row],[wings per variant]]</f>
        <v>36</v>
      </c>
      <c r="K15" s="15">
        <f>Table1[[#This Row],[Qty apex tiles]]*Table1[[#This Row],[Apex tile length '[mm']]]*Table1[[#This Row],[tile pol height '[mm']]]*Table1[[#This Row],[Tile Thickness '[mm']]]/1000^3*_xlfn.XLOOKUP(Table1[[#This Row],[Material]],Table2[material],Table2[rho])</f>
        <v>69.050879999999992</v>
      </c>
      <c r="N15" s="4"/>
      <c r="P15" s="68"/>
      <c r="Q15" s="19"/>
      <c r="R15" s="19"/>
      <c r="S15" s="113">
        <f>Table1[[#This Row],[Qty tor chamfer tiles]]*Table1[[#This Row],[chamfer tile length '[mm']]]*Table1[[#This Row],[tile pol height '[mm']]]*Table1[[#This Row],[Tile Thickness '[mm']]]/1000^3*_xlfn.XLOOKUP(Table1[[#This Row],[Material]],Table2[material],Table2[rho])</f>
        <v>0</v>
      </c>
      <c r="T15" s="69">
        <v>329.9</v>
      </c>
      <c r="U15" s="4">
        <v>128</v>
      </c>
      <c r="V15" s="2">
        <f>ROUNDDOWN((Table1[[#This Row],[slot-apex '[mm']]]-Table1[[#This Row],[Apex tile length '[mm']]]/2)/Table1[[#This Row],[inner tile length '[mm']]],0)</f>
        <v>2</v>
      </c>
      <c r="W15" s="1">
        <f>(Table1[[#This Row],[slot-apex '[mm']]]-(Table1[[#This Row],[Apex tile length '[mm']]]/2)-(Table1[[#This Row],[inner tile length '[mm']]]*Table1[[#This Row],['# of inner tiles]]))/(Table1[[#This Row],['# of inner tiles]]+1)</f>
        <v>2.1333333333333258</v>
      </c>
      <c r="X15" s="114">
        <f>Table1[[#This Row],['# of inner tiles]]*Table1[[#This Row],[Pol '# of tiles]]*Table1[[#This Row],[wings per variant]]*Table1[[#This Row],[variant qty]]</f>
        <v>72</v>
      </c>
      <c r="Y15" s="113">
        <f>Table1[[#This Row],[inner tile length '[mm']]]*Table1[[#This Row],[Qty inner tiles]]*Table1[[#This Row],[tile pol height '[mm']]]*Table1[[#This Row],[Tile Thickness '[mm']]]/1000^3*_xlfn.XLOOKUP(Table1[[#This Row],[Material]],Table2[material],Table2[rho])</f>
        <v>130.94092800000001</v>
      </c>
      <c r="Z15" s="70">
        <v>321.2</v>
      </c>
      <c r="AA15" s="4">
        <v>122</v>
      </c>
      <c r="AB15" s="2">
        <f>ROUNDDOWN((Table1[[#This Row],[apex-tip '[mm']]]-Table1[[#This Row],[Apex tile length '[mm']]]/2)/Table1[[#This Row],[outer tile length '[mm']]],0)</f>
        <v>2</v>
      </c>
      <c r="AC15" s="1">
        <f>(Table1[[#This Row],[apex-tip '[mm']]]-(Table1[[#This Row],[Apex tile length '[mm']]]/2)-(Table1[[#This Row],[outer tile length '[mm']]]*Table1[[#This Row],['# of outer tiles]]))/(Table1[[#This Row],['# of outer tiles]]+1)</f>
        <v>3.2333333333333294</v>
      </c>
      <c r="AD15" s="114">
        <f>Table1[[#This Row],['# of outer tiles]]*Table1[[#This Row],[Pol '# of tiles]]*Table1[[#This Row],[wings per variant]]*Table1[[#This Row],[variant qty]]</f>
        <v>72</v>
      </c>
      <c r="AE15" s="113">
        <f>Table1[[#This Row],[outer tile length '[mm']]]*Table1[[#This Row],[Qty outer tiles]]*Table1[[#This Row],[tile pol height '[mm']]]*Table1[[#This Row],[Tile Thickness '[mm']]]/1000^3*_xlfn.XLOOKUP(Table1[[#This Row],[Material]],Table2[material],Table2[rho])</f>
        <v>124.803072</v>
      </c>
      <c r="AF15" s="40">
        <v>130.6</v>
      </c>
      <c r="AG15" s="2"/>
      <c r="AI15" s="4">
        <v>64</v>
      </c>
      <c r="AJ15">
        <v>2</v>
      </c>
      <c r="AK15" s="15">
        <f>Table1[[#This Row],[Pol '# of tiles]]/2</f>
        <v>1</v>
      </c>
      <c r="AL15" s="46">
        <f>IF(Table1[[#This Row],[Pol '# of tiles]]&gt;1,(Table1[[#This Row],[poloidal span '[mm']]]-Table1[[#This Row],[Pol '# of tiles]]*Table1[[#This Row],[tile pol height '[mm']]])/(Table1[[#This Row],[Pol '# of tiles]]-1),Table1[[#This Row],[poloidal span '[mm']]]-Table1[[#This Row],[tile pol height '[mm']]]*Table1[[#This Row],[Pol '# of tiles]])</f>
        <v>2.5999999999999943</v>
      </c>
      <c r="AM15" t="s">
        <v>13</v>
      </c>
      <c r="AN15">
        <v>12</v>
      </c>
      <c r="AO15">
        <f>Table1[[#This Row],[Qty apex tiles]]+Table1[[#This Row],[Qty tor chamfer tiles]]+Table1[[#This Row],[Qty outer tiles]]+Table1[[#This Row],[Qty inner tiles]]</f>
        <v>180</v>
      </c>
    </row>
    <row r="16" spans="1:41" ht="13.5" customHeight="1" x14ac:dyDescent="0.25">
      <c r="A16" s="77" t="s">
        <v>83</v>
      </c>
      <c r="B16" s="77" t="s">
        <v>80</v>
      </c>
      <c r="C16" s="77" t="s">
        <v>80</v>
      </c>
      <c r="D16" s="89">
        <f>Table1[[#This Row],['# of fingers]]*Table1[[#This Row],[wings per variant]]*Table1[[#This Row],[variant qty]]</f>
        <v>18</v>
      </c>
      <c r="E16" s="20" t="s">
        <v>82</v>
      </c>
      <c r="F16" s="6">
        <v>1</v>
      </c>
      <c r="G16" s="7">
        <v>18</v>
      </c>
      <c r="H16" s="6">
        <v>651.70000000000005</v>
      </c>
      <c r="I16" s="50">
        <v>135</v>
      </c>
      <c r="J16">
        <f>Table1[[#This Row],[Pol '# of tiles]]*Table1[[#This Row],[variant qty]]*Table1[[#This Row],[wings per variant]]</f>
        <v>36</v>
      </c>
      <c r="K16" s="15">
        <f>Table1[[#This Row],[Qty apex tiles]]*Table1[[#This Row],[Apex tile length '[mm']]]*Table1[[#This Row],[tile pol height '[mm']]]*Table1[[#This Row],[Tile Thickness '[mm']]]/1000^3*_xlfn.XLOOKUP(Table1[[#This Row],[Material]],Table2[material],Table2[rho])</f>
        <v>69.050879999999992</v>
      </c>
      <c r="N16" s="4"/>
      <c r="P16" s="68"/>
      <c r="Q16" s="19"/>
      <c r="R16" s="19"/>
      <c r="S16" s="113">
        <f>Table1[[#This Row],[Qty tor chamfer tiles]]*Table1[[#This Row],[chamfer tile length '[mm']]]*Table1[[#This Row],[tile pol height '[mm']]]*Table1[[#This Row],[Tile Thickness '[mm']]]/1000^3*_xlfn.XLOOKUP(Table1[[#This Row],[Material]],Table2[material],Table2[rho])</f>
        <v>0</v>
      </c>
      <c r="T16" s="69">
        <v>329.9</v>
      </c>
      <c r="U16" s="4">
        <v>128</v>
      </c>
      <c r="V16" s="2">
        <f>ROUNDDOWN((Table1[[#This Row],[slot-apex '[mm']]]-Table1[[#This Row],[Apex tile length '[mm']]]/2)/Table1[[#This Row],[inner tile length '[mm']]],0)</f>
        <v>2</v>
      </c>
      <c r="W16" s="1">
        <f>(Table1[[#This Row],[slot-apex '[mm']]]-(Table1[[#This Row],[Apex tile length '[mm']]]/2)-(Table1[[#This Row],[inner tile length '[mm']]]*Table1[[#This Row],['# of inner tiles]]))/(Table1[[#This Row],['# of inner tiles]]+1)</f>
        <v>2.1333333333333258</v>
      </c>
      <c r="X16" s="114">
        <f>Table1[[#This Row],['# of inner tiles]]*Table1[[#This Row],[Pol '# of tiles]]*Table1[[#This Row],[wings per variant]]*Table1[[#This Row],[variant qty]]</f>
        <v>72</v>
      </c>
      <c r="Y16" s="113">
        <f>Table1[[#This Row],[inner tile length '[mm']]]*Table1[[#This Row],[Qty inner tiles]]*Table1[[#This Row],[tile pol height '[mm']]]*Table1[[#This Row],[Tile Thickness '[mm']]]/1000^3*_xlfn.XLOOKUP(Table1[[#This Row],[Material]],Table2[material],Table2[rho])</f>
        <v>130.94092800000001</v>
      </c>
      <c r="Z16" s="70">
        <v>321.2</v>
      </c>
      <c r="AA16" s="4">
        <v>122</v>
      </c>
      <c r="AB16" s="2">
        <f>ROUNDDOWN((Table1[[#This Row],[apex-tip '[mm']]]-Table1[[#This Row],[Apex tile length '[mm']]]/2)/Table1[[#This Row],[outer tile length '[mm']]],0)</f>
        <v>2</v>
      </c>
      <c r="AC16" s="1">
        <f>(Table1[[#This Row],[apex-tip '[mm']]]-(Table1[[#This Row],[Apex tile length '[mm']]]/2)-(Table1[[#This Row],[outer tile length '[mm']]]*Table1[[#This Row],['# of outer tiles]]))/(Table1[[#This Row],['# of outer tiles]]+1)</f>
        <v>3.2333333333333294</v>
      </c>
      <c r="AD16" s="114">
        <f>Table1[[#This Row],['# of outer tiles]]*Table1[[#This Row],[Pol '# of tiles]]*Table1[[#This Row],[wings per variant]]*Table1[[#This Row],[variant qty]]</f>
        <v>72</v>
      </c>
      <c r="AE16" s="113">
        <f>Table1[[#This Row],[outer tile length '[mm']]]*Table1[[#This Row],[Qty outer tiles]]*Table1[[#This Row],[tile pol height '[mm']]]*Table1[[#This Row],[Tile Thickness '[mm']]]/1000^3*_xlfn.XLOOKUP(Table1[[#This Row],[Material]],Table2[material],Table2[rho])</f>
        <v>124.803072</v>
      </c>
      <c r="AF16" s="40">
        <v>130.6</v>
      </c>
      <c r="AG16" s="2"/>
      <c r="AI16" s="4">
        <v>64</v>
      </c>
      <c r="AJ16">
        <v>2</v>
      </c>
      <c r="AK16" s="15">
        <f>Table1[[#This Row],[Pol '# of tiles]]/2</f>
        <v>1</v>
      </c>
      <c r="AL16" s="46">
        <f>IF(Table1[[#This Row],[Pol '# of tiles]]&gt;1,(Table1[[#This Row],[poloidal span '[mm']]]-Table1[[#This Row],[Pol '# of tiles]]*Table1[[#This Row],[tile pol height '[mm']]])/(Table1[[#This Row],[Pol '# of tiles]]-1),Table1[[#This Row],[poloidal span '[mm']]]-Table1[[#This Row],[tile pol height '[mm']]]*Table1[[#This Row],[Pol '# of tiles]])</f>
        <v>2.5999999999999943</v>
      </c>
      <c r="AM16" t="s">
        <v>13</v>
      </c>
      <c r="AN16">
        <v>12</v>
      </c>
      <c r="AO16">
        <f>Table1[[#This Row],[Qty apex tiles]]+Table1[[#This Row],[Qty tor chamfer tiles]]+Table1[[#This Row],[Qty outer tiles]]+Table1[[#This Row],[Qty inner tiles]]</f>
        <v>180</v>
      </c>
    </row>
    <row r="17" spans="1:41" ht="18" customHeight="1" x14ac:dyDescent="0.25">
      <c r="A17" s="77" t="s">
        <v>84</v>
      </c>
      <c r="B17" s="77" t="s">
        <v>85</v>
      </c>
      <c r="C17" s="77" t="s">
        <v>85</v>
      </c>
      <c r="D17" s="89">
        <f>Table1[[#This Row],['# of fingers]]*Table1[[#This Row],[wings per variant]]*Table1[[#This Row],[variant qty]]</f>
        <v>18</v>
      </c>
      <c r="E17" s="20" t="s">
        <v>82</v>
      </c>
      <c r="F17" s="6">
        <v>1</v>
      </c>
      <c r="G17" s="7">
        <v>18</v>
      </c>
      <c r="H17" s="6">
        <v>660.9</v>
      </c>
      <c r="I17" s="50">
        <v>130</v>
      </c>
      <c r="J17">
        <f>Table1[[#This Row],[Pol '# of tiles]]*Table1[[#This Row],[variant qty]]*Table1[[#This Row],[wings per variant]]</f>
        <v>36</v>
      </c>
      <c r="K17" s="15">
        <f>Table1[[#This Row],[Qty apex tiles]]*Table1[[#This Row],[Apex tile length '[mm']]]*Table1[[#This Row],[tile pol height '[mm']]]*Table1[[#This Row],[Tile Thickness '[mm']]]/1000^3*_xlfn.XLOOKUP(Table1[[#This Row],[Material]],Table2[material],Table2[rho])</f>
        <v>93.936960000000013</v>
      </c>
      <c r="N17" s="4"/>
      <c r="P17" s="68"/>
      <c r="Q17" s="19"/>
      <c r="R17" s="19"/>
      <c r="S17" s="113">
        <f>Table1[[#This Row],[Qty tor chamfer tiles]]*Table1[[#This Row],[chamfer tile length '[mm']]]*Table1[[#This Row],[tile pol height '[mm']]]*Table1[[#This Row],[Tile Thickness '[mm']]]/1000^3*_xlfn.XLOOKUP(Table1[[#This Row],[Material]],Table2[material],Table2[rho])</f>
        <v>0</v>
      </c>
      <c r="T17" s="69">
        <v>312.89999999999998</v>
      </c>
      <c r="U17" s="4">
        <v>120</v>
      </c>
      <c r="V17" s="2">
        <f>ROUNDDOWN((Table1[[#This Row],[slot-apex '[mm']]]-Table1[[#This Row],[Apex tile length '[mm']]]/2)/Table1[[#This Row],[inner tile length '[mm']]],0)</f>
        <v>2</v>
      </c>
      <c r="W17" s="1">
        <f>(Table1[[#This Row],[slot-apex '[mm']]]-(Table1[[#This Row],[Apex tile length '[mm']]]/2)-(Table1[[#This Row],[inner tile length '[mm']]]*Table1[[#This Row],['# of inner tiles]]))/(Table1[[#This Row],['# of inner tiles]]+1)</f>
        <v>2.6333333333333258</v>
      </c>
      <c r="X17" s="114">
        <f>Table1[[#This Row],['# of inner tiles]]*Table1[[#This Row],[Pol '# of tiles]]*Table1[[#This Row],[wings per variant]]*Table1[[#This Row],[variant qty]]</f>
        <v>72</v>
      </c>
      <c r="Y17" s="113">
        <f>Table1[[#This Row],[inner tile length '[mm']]]*Table1[[#This Row],[Qty inner tiles]]*Table1[[#This Row],[tile pol height '[mm']]]*Table1[[#This Row],[Tile Thickness '[mm']]]/1000^3*_xlfn.XLOOKUP(Table1[[#This Row],[Material]],Table2[material],Table2[rho])</f>
        <v>173.42207999999999</v>
      </c>
      <c r="Z17" s="70">
        <v>345.4</v>
      </c>
      <c r="AA17" s="41">
        <v>135</v>
      </c>
      <c r="AB17" s="2">
        <f>ROUNDDOWN((Table1[[#This Row],[apex-tip '[mm']]]-Table1[[#This Row],[Apex tile length '[mm']]]/2)/Table1[[#This Row],[outer tile length '[mm']]],0)</f>
        <v>2</v>
      </c>
      <c r="AC17" s="1">
        <f>(Table1[[#This Row],[apex-tip '[mm']]]-(Table1[[#This Row],[Apex tile length '[mm']]]/2)-(Table1[[#This Row],[outer tile length '[mm']]]*Table1[[#This Row],['# of outer tiles]]))/(Table1[[#This Row],['# of outer tiles]]+1)</f>
        <v>3.4666666666666592</v>
      </c>
      <c r="AD17" s="115">
        <f>Table1[[#This Row],['# of outer tiles]]*Table1[[#This Row],[Pol '# of tiles]]*Table1[[#This Row],[wings per variant]]*Table1[[#This Row],[variant qty]]</f>
        <v>72</v>
      </c>
      <c r="AE17" s="113">
        <f>Table1[[#This Row],[outer tile length '[mm']]]*Table1[[#This Row],[Qty outer tiles]]*Table1[[#This Row],[tile pol height '[mm']]]*Table1[[#This Row],[Tile Thickness '[mm']]]/1000^3*_xlfn.XLOOKUP(Table1[[#This Row],[Material]],Table2[material],Table2[rho])</f>
        <v>195.09984</v>
      </c>
      <c r="AF17" s="40">
        <v>106.9</v>
      </c>
      <c r="AG17" s="2"/>
      <c r="AI17" s="4">
        <v>52</v>
      </c>
      <c r="AJ17">
        <f>ROUNDDOWN(Table1[[#This Row],[poloidal span '[mm']]]/Table1[[#This Row],[tile pol height '[mm']]],0)</f>
        <v>2</v>
      </c>
      <c r="AK17" s="15">
        <f>Table1[[#This Row],[Pol '# of tiles]]/2</f>
        <v>1</v>
      </c>
      <c r="AL17" s="46">
        <f>IF(Table1[[#This Row],[Pol '# of tiles]]&gt;1,(Table1[[#This Row],[poloidal span '[mm']]]-Table1[[#This Row],[Pol '# of tiles]]*Table1[[#This Row],[tile pol height '[mm']]])/(Table1[[#This Row],[Pol '# of tiles]]-1),Table1[[#This Row],[poloidal span '[mm']]]-Table1[[#This Row],[tile pol height '[mm']]]*Table1[[#This Row],[Pol '# of tiles]])</f>
        <v>2.9000000000000057</v>
      </c>
      <c r="AM17" t="s">
        <v>19</v>
      </c>
      <c r="AN17">
        <v>20</v>
      </c>
      <c r="AO17">
        <f>Table1[[#This Row],[Qty apex tiles]]+Table1[[#This Row],[Qty tor chamfer tiles]]+Table1[[#This Row],[Qty outer tiles]]+Table1[[#This Row],[Qty inner tiles]]</f>
        <v>180</v>
      </c>
    </row>
    <row r="18" spans="1:41" ht="18" customHeight="1" x14ac:dyDescent="0.25">
      <c r="A18" s="77" t="s">
        <v>86</v>
      </c>
      <c r="B18" s="77" t="s">
        <v>85</v>
      </c>
      <c r="C18" s="77" t="s">
        <v>85</v>
      </c>
      <c r="D18" s="89">
        <f>Table1[[#This Row],['# of fingers]]*Table1[[#This Row],[wings per variant]]*Table1[[#This Row],[variant qty]]</f>
        <v>18</v>
      </c>
      <c r="E18" s="20" t="s">
        <v>82</v>
      </c>
      <c r="F18" s="6">
        <v>1</v>
      </c>
      <c r="G18" s="7">
        <v>18</v>
      </c>
      <c r="H18" s="6">
        <v>660.9</v>
      </c>
      <c r="I18" s="50">
        <v>130</v>
      </c>
      <c r="J18">
        <f>Table1[[#This Row],[Pol '# of tiles]]*Table1[[#This Row],[variant qty]]*Table1[[#This Row],[wings per variant]]</f>
        <v>36</v>
      </c>
      <c r="K18" s="15">
        <f>Table1[[#This Row],[Qty apex tiles]]*Table1[[#This Row],[Apex tile length '[mm']]]*Table1[[#This Row],[tile pol height '[mm']]]*Table1[[#This Row],[Tile Thickness '[mm']]]/1000^3*_xlfn.XLOOKUP(Table1[[#This Row],[Material]],Table2[material],Table2[rho])</f>
        <v>93.936960000000013</v>
      </c>
      <c r="N18" s="4"/>
      <c r="P18" s="68"/>
      <c r="Q18" s="19"/>
      <c r="R18" s="19"/>
      <c r="S18" s="113">
        <f>Table1[[#This Row],[Qty tor chamfer tiles]]*Table1[[#This Row],[chamfer tile length '[mm']]]*Table1[[#This Row],[tile pol height '[mm']]]*Table1[[#This Row],[Tile Thickness '[mm']]]/1000^3*_xlfn.XLOOKUP(Table1[[#This Row],[Material]],Table2[material],Table2[rho])</f>
        <v>0</v>
      </c>
      <c r="T18" s="69">
        <v>312.89999999999998</v>
      </c>
      <c r="U18" s="4">
        <v>120</v>
      </c>
      <c r="V18" s="2">
        <f>ROUNDDOWN((Table1[[#This Row],[slot-apex '[mm']]]-Table1[[#This Row],[Apex tile length '[mm']]]/2)/Table1[[#This Row],[inner tile length '[mm']]],0)</f>
        <v>2</v>
      </c>
      <c r="W18" s="1">
        <f>(Table1[[#This Row],[slot-apex '[mm']]]-(Table1[[#This Row],[Apex tile length '[mm']]]/2)-(Table1[[#This Row],[inner tile length '[mm']]]*Table1[[#This Row],['# of inner tiles]]))/(Table1[[#This Row],['# of inner tiles]]+1)</f>
        <v>2.6333333333333258</v>
      </c>
      <c r="X18" s="114">
        <f>Table1[[#This Row],['# of inner tiles]]*Table1[[#This Row],[Pol '# of tiles]]*Table1[[#This Row],[wings per variant]]*Table1[[#This Row],[variant qty]]</f>
        <v>72</v>
      </c>
      <c r="Y18" s="113">
        <f>Table1[[#This Row],[inner tile length '[mm']]]*Table1[[#This Row],[Qty inner tiles]]*Table1[[#This Row],[tile pol height '[mm']]]*Table1[[#This Row],[Tile Thickness '[mm']]]/1000^3*_xlfn.XLOOKUP(Table1[[#This Row],[Material]],Table2[material],Table2[rho])</f>
        <v>173.42207999999999</v>
      </c>
      <c r="Z18" s="70">
        <v>345.4</v>
      </c>
      <c r="AA18" s="41">
        <v>135</v>
      </c>
      <c r="AB18" s="2">
        <f>ROUNDDOWN((Table1[[#This Row],[apex-tip '[mm']]]-Table1[[#This Row],[Apex tile length '[mm']]]/2)/Table1[[#This Row],[outer tile length '[mm']]],0)</f>
        <v>2</v>
      </c>
      <c r="AC18" s="1">
        <f>(Table1[[#This Row],[apex-tip '[mm']]]-(Table1[[#This Row],[Apex tile length '[mm']]]/2)-(Table1[[#This Row],[outer tile length '[mm']]]*Table1[[#This Row],['# of outer tiles]]))/(Table1[[#This Row],['# of outer tiles]]+1)</f>
        <v>3.4666666666666592</v>
      </c>
      <c r="AD18" s="115">
        <f>Table1[[#This Row],['# of outer tiles]]*Table1[[#This Row],[Pol '# of tiles]]*Table1[[#This Row],[wings per variant]]*Table1[[#This Row],[variant qty]]</f>
        <v>72</v>
      </c>
      <c r="AE18" s="113">
        <f>Table1[[#This Row],[outer tile length '[mm']]]*Table1[[#This Row],[Qty outer tiles]]*Table1[[#This Row],[tile pol height '[mm']]]*Table1[[#This Row],[Tile Thickness '[mm']]]/1000^3*_xlfn.XLOOKUP(Table1[[#This Row],[Material]],Table2[material],Table2[rho])</f>
        <v>195.09984</v>
      </c>
      <c r="AF18" s="40">
        <v>106.9</v>
      </c>
      <c r="AG18" s="2"/>
      <c r="AI18" s="4">
        <v>52</v>
      </c>
      <c r="AJ18">
        <f>ROUNDDOWN(Table1[[#This Row],[poloidal span '[mm']]]/Table1[[#This Row],[tile pol height '[mm']]],0)</f>
        <v>2</v>
      </c>
      <c r="AK18" s="15">
        <f>Table1[[#This Row],[Pol '# of tiles]]/2</f>
        <v>1</v>
      </c>
      <c r="AL18" s="46">
        <f>IF(Table1[[#This Row],[Pol '# of tiles]]&gt;1,(Table1[[#This Row],[poloidal span '[mm']]]-Table1[[#This Row],[Pol '# of tiles]]*Table1[[#This Row],[tile pol height '[mm']]])/(Table1[[#This Row],[Pol '# of tiles]]-1),Table1[[#This Row],[poloidal span '[mm']]]-Table1[[#This Row],[tile pol height '[mm']]]*Table1[[#This Row],[Pol '# of tiles]])</f>
        <v>2.9000000000000057</v>
      </c>
      <c r="AM18" t="s">
        <v>19</v>
      </c>
      <c r="AN18">
        <v>20</v>
      </c>
      <c r="AO18">
        <f>Table1[[#This Row],[Qty apex tiles]]+Table1[[#This Row],[Qty tor chamfer tiles]]+Table1[[#This Row],[Qty outer tiles]]+Table1[[#This Row],[Qty inner tiles]]</f>
        <v>180</v>
      </c>
    </row>
    <row r="19" spans="1:41" ht="16.5" customHeight="1" x14ac:dyDescent="0.25">
      <c r="A19" s="77" t="s">
        <v>85</v>
      </c>
      <c r="B19" s="77" t="s">
        <v>85</v>
      </c>
      <c r="C19" s="77" t="s">
        <v>85</v>
      </c>
      <c r="D19" s="89">
        <f>Table1[[#This Row],['# of fingers]]*Table1[[#This Row],[wings per variant]]*Table1[[#This Row],[variant qty]]</f>
        <v>99</v>
      </c>
      <c r="E19" s="20" t="s">
        <v>74</v>
      </c>
      <c r="F19" s="6">
        <v>1</v>
      </c>
      <c r="G19" s="7">
        <v>18</v>
      </c>
      <c r="H19" s="6">
        <v>660.9</v>
      </c>
      <c r="I19" s="51">
        <v>130</v>
      </c>
      <c r="J19">
        <f>Table1[[#This Row],[Pol '# of tiles]]*Table1[[#This Row],[variant qty]]*Table1[[#This Row],[wings per variant]]</f>
        <v>198</v>
      </c>
      <c r="K19" s="15">
        <f>Table1[[#This Row],[Qty apex tiles]]*Table1[[#This Row],[Apex tile length '[mm']]]*Table1[[#This Row],[tile pol height '[mm']]]*Table1[[#This Row],[Tile Thickness '[mm']]]/1000^3*_xlfn.XLOOKUP(Table1[[#This Row],[Material]],Table2[material],Table2[rho])</f>
        <v>546.46019999999999</v>
      </c>
      <c r="L19" s="5">
        <v>2</v>
      </c>
      <c r="M19" s="2">
        <f>($T19-$I19/2)/Table1[[#This Row],['# tiles slot-apex]]</f>
        <v>123.94999999999999</v>
      </c>
      <c r="N19" s="4">
        <v>2</v>
      </c>
      <c r="O19" s="2">
        <f>IF(Table1[[#This Row],['# tiles apex-tip]]=0,,($Z19-$I19/2)/Table1[[#This Row],['# tiles apex-tip]])</f>
        <v>140.19999999999999</v>
      </c>
      <c r="P19" s="48"/>
      <c r="Q19" s="19"/>
      <c r="R19" s="19"/>
      <c r="S19" s="113">
        <f>Table1[[#This Row],[Qty tor chamfer tiles]]*Table1[[#This Row],[chamfer tile length '[mm']]]*Table1[[#This Row],[tile pol height '[mm']]]*Table1[[#This Row],[Tile Thickness '[mm']]]/1000^3*_xlfn.XLOOKUP(Table1[[#This Row],[Material]],Table2[material],Table2[rho])</f>
        <v>0</v>
      </c>
      <c r="T19" s="40">
        <v>312.89999999999998</v>
      </c>
      <c r="U19" s="4">
        <v>120</v>
      </c>
      <c r="V19" s="2">
        <f>ROUNDDOWN((Table1[[#This Row],[slot-apex '[mm']]]-Table1[[#This Row],[Apex tile length '[mm']]]/2)/Table1[[#This Row],[inner tile length '[mm']]],0)</f>
        <v>2</v>
      </c>
      <c r="W19" s="1">
        <f>(Table1[[#This Row],[slot-apex '[mm']]]-(Table1[[#This Row],[Apex tile length '[mm']]]/2)-(Table1[[#This Row],[inner tile length '[mm']]]*Table1[[#This Row],['# of inner tiles]]))/(Table1[[#This Row],['# of inner tiles]]+1)</f>
        <v>2.6333333333333258</v>
      </c>
      <c r="X19" s="114">
        <f>Table1[[#This Row],['# of inner tiles]]*Table1[[#This Row],[Pol '# of tiles]]*Table1[[#This Row],[wings per variant]]*Table1[[#This Row],[variant qty]]</f>
        <v>396</v>
      </c>
      <c r="Y19" s="113">
        <f>Table1[[#This Row],[inner tile length '[mm']]]*Table1[[#This Row],[Qty inner tiles]]*Table1[[#This Row],[tile pol height '[mm']]]*Table1[[#This Row],[Tile Thickness '[mm']]]/1000^3*_xlfn.XLOOKUP(Table1[[#This Row],[Material]],Table2[material],Table2[rho])</f>
        <v>1008.8496</v>
      </c>
      <c r="Z19" s="40">
        <v>345.4</v>
      </c>
      <c r="AA19" s="4">
        <v>138</v>
      </c>
      <c r="AB19" s="2">
        <f>ROUNDDOWN((Table1[[#This Row],[apex-tip '[mm']]]-Table1[[#This Row],[Apex tile length '[mm']]]/2)/Table1[[#This Row],[outer tile length '[mm']]],0)</f>
        <v>2</v>
      </c>
      <c r="AC19" s="1">
        <f>(Table1[[#This Row],[apex-tip '[mm']]]-(Table1[[#This Row],[Apex tile length '[mm']]]/2)-(Table1[[#This Row],[outer tile length '[mm']]]*Table1[[#This Row],['# of outer tiles]]))/(Table1[[#This Row],['# of outer tiles]]+1)</f>
        <v>1.466666666666659</v>
      </c>
      <c r="AD19" s="96">
        <f>Table1[[#This Row],['# of outer tiles]]*Table1[[#This Row],[Pol '# of tiles]]*Table1[[#This Row],[wings per variant]]*Table1[[#This Row],[variant qty]]</f>
        <v>396</v>
      </c>
      <c r="AE19" s="113">
        <f>Table1[[#This Row],[outer tile length '[mm']]]*Table1[[#This Row],[Qty outer tiles]]*Table1[[#This Row],[tile pol height '[mm']]]*Table1[[#This Row],[Tile Thickness '[mm']]]/1000^3*_xlfn.XLOOKUP(Table1[[#This Row],[Material]],Table2[material],Table2[rho])</f>
        <v>1160.17704</v>
      </c>
      <c r="AF19" s="40">
        <v>605.1</v>
      </c>
      <c r="AG19" s="2">
        <f>$AF19/10</f>
        <v>60.510000000000005</v>
      </c>
      <c r="AH19" s="2">
        <f>$AF19/16</f>
        <v>37.818750000000001</v>
      </c>
      <c r="AI19" s="4">
        <v>55</v>
      </c>
      <c r="AJ19">
        <f>ROUNDDOWN(Table1[[#This Row],[poloidal span '[mm']]]/Table1[[#This Row],[tile pol height '[mm']]],0)</f>
        <v>11</v>
      </c>
      <c r="AK19" s="15">
        <f>Table1[[#This Row],[Pol '# of tiles]]/2</f>
        <v>5.5</v>
      </c>
      <c r="AL19" s="46">
        <f>IF(Table1[[#This Row],[Pol '# of tiles]]&gt;1,(Table1[[#This Row],[poloidal span '[mm']]]-Table1[[#This Row],[Pol '# of tiles]]*Table1[[#This Row],[tile pol height '[mm']]])/(Table1[[#This Row],[Pol '# of tiles]]-1),Table1[[#This Row],[poloidal span '[mm']]]-Table1[[#This Row],[tile pol height '[mm']]]*Table1[[#This Row],[Pol '# of tiles]])</f>
        <v>1.0000000000002274E-2</v>
      </c>
      <c r="AM19" t="s">
        <v>19</v>
      </c>
      <c r="AN19">
        <v>20</v>
      </c>
      <c r="AO19">
        <f>Table1[[#This Row],[Qty apex tiles]]+Table1[[#This Row],[Qty tor chamfer tiles]]+Table1[[#This Row],[Qty outer tiles]]+Table1[[#This Row],[Qty inner tiles]]</f>
        <v>990</v>
      </c>
    </row>
    <row r="20" spans="1:41" x14ac:dyDescent="0.25">
      <c r="A20" s="80" t="s">
        <v>85</v>
      </c>
      <c r="B20" s="80" t="s">
        <v>85</v>
      </c>
      <c r="C20" s="80" t="s">
        <v>85</v>
      </c>
      <c r="D20" s="89">
        <f>Table1[[#This Row],['# of fingers]]*Table1[[#This Row],[wings per variant]]*Table1[[#This Row],[variant qty]]</f>
        <v>117</v>
      </c>
      <c r="E20" s="20" t="s">
        <v>74</v>
      </c>
      <c r="F20" s="6">
        <v>1</v>
      </c>
      <c r="G20" s="7">
        <v>18</v>
      </c>
      <c r="H20" s="6">
        <v>660.9</v>
      </c>
      <c r="I20" s="51">
        <v>130</v>
      </c>
      <c r="J20">
        <f>Table1[[#This Row],[Pol '# of tiles]]*Table1[[#This Row],[variant qty]]*Table1[[#This Row],[wings per variant]]</f>
        <v>234</v>
      </c>
      <c r="K20" s="15">
        <f>Table1[[#This Row],[Qty apex tiles]]*Table1[[#This Row],[Apex tile length '[mm']]]*Table1[[#This Row],[tile pol height '[mm']]]*Table1[[#This Row],[Tile Thickness '[mm']]]/1000^3*_xlfn.XLOOKUP(Table1[[#This Row],[Material]],Table2[material],Table2[rho])</f>
        <v>587.10599999999999</v>
      </c>
      <c r="L20" s="5">
        <v>2</v>
      </c>
      <c r="M20" s="2">
        <f>($T20-$I20/2)/Table1[[#This Row],['# tiles slot-apex]]</f>
        <v>123.94999999999999</v>
      </c>
      <c r="N20" s="4">
        <v>2</v>
      </c>
      <c r="O20" s="2">
        <f>IF(Table1[[#This Row],['# tiles apex-tip]]=0,,($Z20-$I20/2)/Table1[[#This Row],['# tiles apex-tip]])</f>
        <v>140.19999999999999</v>
      </c>
      <c r="P20" s="48"/>
      <c r="Q20" s="19"/>
      <c r="R20" s="19"/>
      <c r="S20" s="113">
        <f>Table1[[#This Row],[Qty tor chamfer tiles]]*Table1[[#This Row],[chamfer tile length '[mm']]]*Table1[[#This Row],[tile pol height '[mm']]]*Table1[[#This Row],[Tile Thickness '[mm']]]/1000^3*_xlfn.XLOOKUP(Table1[[#This Row],[Material]],Table2[material],Table2[rho])</f>
        <v>0</v>
      </c>
      <c r="T20" s="40">
        <v>312.89999999999998</v>
      </c>
      <c r="U20" s="4">
        <v>120</v>
      </c>
      <c r="V20" s="2">
        <f>ROUNDDOWN((Table1[[#This Row],[slot-apex '[mm']]]-Table1[[#This Row],[Apex tile length '[mm']]]/2)/Table1[[#This Row],[inner tile length '[mm']]],0)</f>
        <v>2</v>
      </c>
      <c r="W20" s="1">
        <f>(Table1[[#This Row],[slot-apex '[mm']]]-(Table1[[#This Row],[Apex tile length '[mm']]]/2)-(Table1[[#This Row],[inner tile length '[mm']]]*Table1[[#This Row],['# of inner tiles]]))/(Table1[[#This Row],['# of inner tiles]]+1)</f>
        <v>2.6333333333333258</v>
      </c>
      <c r="X20" s="114">
        <f>Table1[[#This Row],['# of inner tiles]]*Table1[[#This Row],[Pol '# of tiles]]*Table1[[#This Row],[wings per variant]]*Table1[[#This Row],[variant qty]]</f>
        <v>468</v>
      </c>
      <c r="Y20" s="113">
        <f>Table1[[#This Row],[inner tile length '[mm']]]*Table1[[#This Row],[Qty inner tiles]]*Table1[[#This Row],[tile pol height '[mm']]]*Table1[[#This Row],[Tile Thickness '[mm']]]/1000^3*_xlfn.XLOOKUP(Table1[[#This Row],[Material]],Table2[material],Table2[rho])</f>
        <v>1083.8879999999999</v>
      </c>
      <c r="Z20" s="40">
        <v>345.4</v>
      </c>
      <c r="AA20" s="4">
        <v>138</v>
      </c>
      <c r="AB20" s="2">
        <f>ROUNDDOWN((Table1[[#This Row],[apex-tip '[mm']]]-Table1[[#This Row],[Apex tile length '[mm']]]/2)/Table1[[#This Row],[outer tile length '[mm']]],0)</f>
        <v>2</v>
      </c>
      <c r="AC20" s="1">
        <f>(Table1[[#This Row],[apex-tip '[mm']]]-(Table1[[#This Row],[Apex tile length '[mm']]]/2)-(Table1[[#This Row],[outer tile length '[mm']]]*Table1[[#This Row],['# of outer tiles]]))/(Table1[[#This Row],['# of outer tiles]]+1)</f>
        <v>1.466666666666659</v>
      </c>
      <c r="AD20" s="96">
        <f>Table1[[#This Row],['# of outer tiles]]*Table1[[#This Row],[Pol '# of tiles]]*Table1[[#This Row],[wings per variant]]*Table1[[#This Row],[variant qty]]</f>
        <v>468</v>
      </c>
      <c r="AE20" s="113">
        <f>Table1[[#This Row],[outer tile length '[mm']]]*Table1[[#This Row],[Qty outer tiles]]*Table1[[#This Row],[tile pol height '[mm']]]*Table1[[#This Row],[Tile Thickness '[mm']]]/1000^3*_xlfn.XLOOKUP(Table1[[#This Row],[Material]],Table2[material],Table2[rho])</f>
        <v>1246.4712</v>
      </c>
      <c r="AF20" s="40">
        <v>653.79999999999995</v>
      </c>
      <c r="AG20" s="2">
        <f>$AF20/10</f>
        <v>65.38</v>
      </c>
      <c r="AH20" s="2">
        <f>$AF20/16</f>
        <v>40.862499999999997</v>
      </c>
      <c r="AI20" s="4">
        <v>50</v>
      </c>
      <c r="AJ20">
        <f>ROUNDDOWN(Table1[[#This Row],[poloidal span '[mm']]]/Table1[[#This Row],[tile pol height '[mm']]],0)</f>
        <v>13</v>
      </c>
      <c r="AK20" s="15">
        <f>Table1[[#This Row],[Pol '# of tiles]]/2</f>
        <v>6.5</v>
      </c>
      <c r="AL20" s="46">
        <f>IF(Table1[[#This Row],[Pol '# of tiles]]&gt;1,(Table1[[#This Row],[poloidal span '[mm']]]-Table1[[#This Row],[Pol '# of tiles]]*Table1[[#This Row],[tile pol height '[mm']]])/(Table1[[#This Row],[Pol '# of tiles]]-1),Table1[[#This Row],[poloidal span '[mm']]]-Table1[[#This Row],[tile pol height '[mm']]]*Table1[[#This Row],[Pol '# of tiles]])</f>
        <v>0.31666666666666288</v>
      </c>
      <c r="AM20" t="s">
        <v>19</v>
      </c>
      <c r="AN20">
        <v>20</v>
      </c>
    </row>
    <row r="21" spans="1:41" x14ac:dyDescent="0.25">
      <c r="A21" s="80" t="s">
        <v>87</v>
      </c>
      <c r="B21" s="80" t="s">
        <v>85</v>
      </c>
      <c r="C21" s="80" t="s">
        <v>85</v>
      </c>
      <c r="D21" s="89">
        <f>Table1[[#This Row],['# of fingers]]*Table1[[#This Row],[wings per variant]]*Table1[[#This Row],[variant qty]]</f>
        <v>9</v>
      </c>
      <c r="E21" s="20" t="s">
        <v>82</v>
      </c>
      <c r="F21" s="6">
        <v>1</v>
      </c>
      <c r="G21" s="7">
        <v>18</v>
      </c>
      <c r="H21" s="6">
        <v>660.9</v>
      </c>
      <c r="I21" s="50">
        <v>130</v>
      </c>
      <c r="J21">
        <f>Table1[[#This Row],[Pol '# of tiles]]*Table1[[#This Row],[variant qty]]*Table1[[#This Row],[wings per variant]]</f>
        <v>18</v>
      </c>
      <c r="K21" s="15">
        <f>Table1[[#This Row],[Qty apex tiles]]*Table1[[#This Row],[Apex tile length '[mm']]]*Table1[[#This Row],[tile pol height '[mm']]]*Table1[[#This Row],[Tile Thickness '[mm']]]/1000^3*_xlfn.XLOOKUP(Table1[[#This Row],[Material]],Table2[material],Table2[rho])</f>
        <v>54.194400000000002</v>
      </c>
      <c r="N21" s="4"/>
      <c r="P21" s="68"/>
      <c r="Q21" s="19"/>
      <c r="R21" s="19"/>
      <c r="S21" s="113">
        <f>Table1[[#This Row],[Qty tor chamfer tiles]]*Table1[[#This Row],[chamfer tile length '[mm']]]*Table1[[#This Row],[tile pol height '[mm']]]*Table1[[#This Row],[Tile Thickness '[mm']]]/1000^3*_xlfn.XLOOKUP(Table1[[#This Row],[Material]],Table2[material],Table2[rho])</f>
        <v>0</v>
      </c>
      <c r="T21" s="69">
        <v>312.89999999999998</v>
      </c>
      <c r="U21" s="4">
        <v>120</v>
      </c>
      <c r="V21" s="2">
        <f>ROUNDDOWN((Table1[[#This Row],[slot-apex '[mm']]]-Table1[[#This Row],[Apex tile length '[mm']]]/2)/Table1[[#This Row],[inner tile length '[mm']]],0)</f>
        <v>2</v>
      </c>
      <c r="W21" s="1">
        <f>(Table1[[#This Row],[slot-apex '[mm']]]-(Table1[[#This Row],[Apex tile length '[mm']]]/2)-(Table1[[#This Row],[inner tile length '[mm']]]*Table1[[#This Row],['# of inner tiles]]))/(Table1[[#This Row],['# of inner tiles]]+1)</f>
        <v>2.6333333333333258</v>
      </c>
      <c r="X21" s="114">
        <f>Table1[[#This Row],['# of inner tiles]]*Table1[[#This Row],[Pol '# of tiles]]*Table1[[#This Row],[wings per variant]]*Table1[[#This Row],[variant qty]]</f>
        <v>36</v>
      </c>
      <c r="Y21" s="113">
        <f>Table1[[#This Row],[inner tile length '[mm']]]*Table1[[#This Row],[Qty inner tiles]]*Table1[[#This Row],[tile pol height '[mm']]]*Table1[[#This Row],[Tile Thickness '[mm']]]/1000^3*_xlfn.XLOOKUP(Table1[[#This Row],[Material]],Table2[material],Table2[rho])</f>
        <v>100.05120000000001</v>
      </c>
      <c r="Z21" s="70">
        <v>345.4</v>
      </c>
      <c r="AA21" s="41">
        <v>135</v>
      </c>
      <c r="AB21" s="2">
        <f>ROUNDDOWN((Table1[[#This Row],[apex-tip '[mm']]]-Table1[[#This Row],[Apex tile length '[mm']]]/2)/Table1[[#This Row],[outer tile length '[mm']]],0)</f>
        <v>2</v>
      </c>
      <c r="AC21" s="1">
        <f>(Table1[[#This Row],[apex-tip '[mm']]]-(Table1[[#This Row],[Apex tile length '[mm']]]/2)-(Table1[[#This Row],[outer tile length '[mm']]]*Table1[[#This Row],['# of outer tiles]]))/(Table1[[#This Row],['# of outer tiles]]+1)</f>
        <v>3.4666666666666592</v>
      </c>
      <c r="AD21" s="115">
        <f>Table1[[#This Row],['# of outer tiles]]*Table1[[#This Row],[Pol '# of tiles]]*Table1[[#This Row],[wings per variant]]*Table1[[#This Row],[variant qty]]</f>
        <v>36</v>
      </c>
      <c r="AE21" s="113">
        <f>Table1[[#This Row],[outer tile length '[mm']]]*Table1[[#This Row],[Qty outer tiles]]*Table1[[#This Row],[tile pol height '[mm']]]*Table1[[#This Row],[Tile Thickness '[mm']]]/1000^3*_xlfn.XLOOKUP(Table1[[#This Row],[Material]],Table2[material],Table2[rho])</f>
        <v>112.55760000000001</v>
      </c>
      <c r="AF21" s="40">
        <v>62.2</v>
      </c>
      <c r="AG21" s="2"/>
      <c r="AI21" s="4">
        <v>60</v>
      </c>
      <c r="AJ21">
        <f>ROUNDDOWN(Table1[[#This Row],[poloidal span '[mm']]]/Table1[[#This Row],[tile pol height '[mm']]],0)</f>
        <v>1</v>
      </c>
      <c r="AK21" s="15">
        <f>Table1[[#This Row],[Pol '# of tiles]]/2</f>
        <v>0.5</v>
      </c>
      <c r="AL21" s="46">
        <f>IF(Table1[[#This Row],[Pol '# of tiles]]&gt;1,(Table1[[#This Row],[poloidal span '[mm']]]-Table1[[#This Row],[Pol '# of tiles]]*Table1[[#This Row],[tile pol height '[mm']]])/(Table1[[#This Row],[Pol '# of tiles]]-1),Table1[[#This Row],[poloidal span '[mm']]]-Table1[[#This Row],[tile pol height '[mm']]]*Table1[[#This Row],[Pol '# of tiles]])</f>
        <v>2.2000000000000028</v>
      </c>
      <c r="AM21" t="s">
        <v>19</v>
      </c>
      <c r="AN21">
        <v>20</v>
      </c>
      <c r="AO21">
        <f>Table1[[#This Row],[Qty apex tiles]]+Table1[[#This Row],[Qty tor chamfer tiles]]+Table1[[#This Row],[Qty outer tiles]]+Table1[[#This Row],[Qty inner tiles]]</f>
        <v>90</v>
      </c>
    </row>
    <row r="22" spans="1:41" x14ac:dyDescent="0.25">
      <c r="A22" s="80" t="s">
        <v>88</v>
      </c>
      <c r="B22" s="80" t="s">
        <v>85</v>
      </c>
      <c r="C22" s="80" t="s">
        <v>85</v>
      </c>
      <c r="D22" s="89">
        <f>Table1[[#This Row],['# of fingers]]*Table1[[#This Row],[wings per variant]]*Table1[[#This Row],[variant qty]]</f>
        <v>9</v>
      </c>
      <c r="E22" s="20" t="s">
        <v>82</v>
      </c>
      <c r="F22" s="6">
        <v>1</v>
      </c>
      <c r="G22" s="7">
        <v>18</v>
      </c>
      <c r="H22" s="6">
        <v>660.9</v>
      </c>
      <c r="I22" s="50">
        <v>130</v>
      </c>
      <c r="J22">
        <f>Table1[[#This Row],[Pol '# of tiles]]*Table1[[#This Row],[variant qty]]*Table1[[#This Row],[wings per variant]]</f>
        <v>18</v>
      </c>
      <c r="K22" s="15">
        <f>Table1[[#This Row],[Qty apex tiles]]*Table1[[#This Row],[Apex tile length '[mm']]]*Table1[[#This Row],[tile pol height '[mm']]]*Table1[[#This Row],[Tile Thickness '[mm']]]/1000^3*_xlfn.XLOOKUP(Table1[[#This Row],[Material]],Table2[material],Table2[rho])</f>
        <v>54.194400000000002</v>
      </c>
      <c r="N22" s="4"/>
      <c r="P22" s="68"/>
      <c r="Q22" s="19"/>
      <c r="R22" s="19"/>
      <c r="S22" s="113">
        <f>Table1[[#This Row],[Qty tor chamfer tiles]]*Table1[[#This Row],[chamfer tile length '[mm']]]*Table1[[#This Row],[tile pol height '[mm']]]*Table1[[#This Row],[Tile Thickness '[mm']]]/1000^3*_xlfn.XLOOKUP(Table1[[#This Row],[Material]],Table2[material],Table2[rho])</f>
        <v>0</v>
      </c>
      <c r="T22" s="69">
        <v>312.89999999999998</v>
      </c>
      <c r="U22" s="4">
        <v>120</v>
      </c>
      <c r="V22" s="2">
        <f>ROUNDDOWN((Table1[[#This Row],[slot-apex '[mm']]]-Table1[[#This Row],[Apex tile length '[mm']]]/2)/Table1[[#This Row],[inner tile length '[mm']]],0)</f>
        <v>2</v>
      </c>
      <c r="W22" s="1">
        <f>(Table1[[#This Row],[slot-apex '[mm']]]-(Table1[[#This Row],[Apex tile length '[mm']]]/2)-(Table1[[#This Row],[inner tile length '[mm']]]*Table1[[#This Row],['# of inner tiles]]))/(Table1[[#This Row],['# of inner tiles]]+1)</f>
        <v>2.6333333333333258</v>
      </c>
      <c r="X22" s="114">
        <f>Table1[[#This Row],['# of inner tiles]]*Table1[[#This Row],[Pol '# of tiles]]*Table1[[#This Row],[wings per variant]]*Table1[[#This Row],[variant qty]]</f>
        <v>36</v>
      </c>
      <c r="Y22" s="113">
        <f>Table1[[#This Row],[inner tile length '[mm']]]*Table1[[#This Row],[Qty inner tiles]]*Table1[[#This Row],[tile pol height '[mm']]]*Table1[[#This Row],[Tile Thickness '[mm']]]/1000^3*_xlfn.XLOOKUP(Table1[[#This Row],[Material]],Table2[material],Table2[rho])</f>
        <v>100.05120000000001</v>
      </c>
      <c r="Z22" s="70">
        <v>345.4</v>
      </c>
      <c r="AA22" s="41">
        <v>135</v>
      </c>
      <c r="AB22" s="2">
        <f>ROUNDDOWN((Table1[[#This Row],[apex-tip '[mm']]]-Table1[[#This Row],[Apex tile length '[mm']]]/2)/Table1[[#This Row],[outer tile length '[mm']]],0)</f>
        <v>2</v>
      </c>
      <c r="AC22" s="1">
        <f>(Table1[[#This Row],[apex-tip '[mm']]]-(Table1[[#This Row],[Apex tile length '[mm']]]/2)-(Table1[[#This Row],[outer tile length '[mm']]]*Table1[[#This Row],['# of outer tiles]]))/(Table1[[#This Row],['# of outer tiles]]+1)</f>
        <v>3.4666666666666592</v>
      </c>
      <c r="AD22" s="115">
        <f>Table1[[#This Row],['# of outer tiles]]*Table1[[#This Row],[Pol '# of tiles]]*Table1[[#This Row],[wings per variant]]*Table1[[#This Row],[variant qty]]</f>
        <v>36</v>
      </c>
      <c r="AE22" s="113">
        <f>Table1[[#This Row],[outer tile length '[mm']]]*Table1[[#This Row],[Qty outer tiles]]*Table1[[#This Row],[tile pol height '[mm']]]*Table1[[#This Row],[Tile Thickness '[mm']]]/1000^3*_xlfn.XLOOKUP(Table1[[#This Row],[Material]],Table2[material],Table2[rho])</f>
        <v>112.55760000000001</v>
      </c>
      <c r="AF22" s="40">
        <v>62.2</v>
      </c>
      <c r="AG22" s="2"/>
      <c r="AI22" s="4">
        <v>60</v>
      </c>
      <c r="AJ22">
        <f>ROUNDDOWN(Table1[[#This Row],[poloidal span '[mm']]]/Table1[[#This Row],[tile pol height '[mm']]],0)</f>
        <v>1</v>
      </c>
      <c r="AK22" s="15">
        <f>Table1[[#This Row],[Pol '# of tiles]]/2</f>
        <v>0.5</v>
      </c>
      <c r="AL22" s="46">
        <f>IF(Table1[[#This Row],[Pol '# of tiles]]&gt;1,(Table1[[#This Row],[poloidal span '[mm']]]-Table1[[#This Row],[Pol '# of tiles]]*Table1[[#This Row],[tile pol height '[mm']]])/(Table1[[#This Row],[Pol '# of tiles]]-1),Table1[[#This Row],[poloidal span '[mm']]]-Table1[[#This Row],[tile pol height '[mm']]]*Table1[[#This Row],[Pol '# of tiles]])</f>
        <v>2.2000000000000028</v>
      </c>
      <c r="AM22" t="s">
        <v>19</v>
      </c>
      <c r="AN22">
        <v>20</v>
      </c>
      <c r="AO22" s="2">
        <f>Table1[[#This Row],[Qty apex tiles]]+Table1[[#This Row],[Qty tor chamfer tiles]]+Table1[[#This Row],[Qty outer tiles]]+Table1[[#This Row],[Qty inner tiles]]</f>
        <v>90</v>
      </c>
    </row>
    <row r="23" spans="1:41" x14ac:dyDescent="0.25">
      <c r="A23" s="77" t="s">
        <v>89</v>
      </c>
      <c r="B23" s="77" t="s">
        <v>90</v>
      </c>
      <c r="C23" s="77" t="s">
        <v>90</v>
      </c>
      <c r="D23" s="89">
        <f>Table1[[#This Row],['# of fingers]]*Table1[[#This Row],[wings per variant]]*Table1[[#This Row],[variant qty]]</f>
        <v>18</v>
      </c>
      <c r="E23" s="20" t="s">
        <v>82</v>
      </c>
      <c r="F23" s="6">
        <v>1</v>
      </c>
      <c r="G23" s="7">
        <v>18</v>
      </c>
      <c r="H23" s="6">
        <v>695.6</v>
      </c>
      <c r="I23" s="51">
        <v>130</v>
      </c>
      <c r="J23">
        <f>Table1[[#This Row],[Pol '# of tiles]]*Table1[[#This Row],[variant qty]]*Table1[[#This Row],[wings per variant]]</f>
        <v>18</v>
      </c>
      <c r="K23" s="15">
        <f>Table1[[#This Row],[Qty apex tiles]]*Table1[[#This Row],[Apex tile length '[mm']]]*Table1[[#This Row],[tile pol height '[mm']]]*Table1[[#This Row],[Tile Thickness '[mm']]]/1000^3*_xlfn.XLOOKUP(Table1[[#This Row],[Material]],Table2[material],Table2[rho])</f>
        <v>54.194400000000002</v>
      </c>
      <c r="N23" s="4"/>
      <c r="P23" s="68"/>
      <c r="Q23" s="19"/>
      <c r="R23" s="19"/>
      <c r="S23" s="113">
        <f>Table1[[#This Row],[Qty tor chamfer tiles]]*Table1[[#This Row],[chamfer tile length '[mm']]]*Table1[[#This Row],[tile pol height '[mm']]]*Table1[[#This Row],[Tile Thickness '[mm']]]/1000^3*_xlfn.XLOOKUP(Table1[[#This Row],[Material]],Table2[material],Table2[rho])</f>
        <v>0</v>
      </c>
      <c r="T23" s="69">
        <v>333.5</v>
      </c>
      <c r="U23" s="4">
        <v>130</v>
      </c>
      <c r="V23" s="2">
        <f>ROUNDDOWN((Table1[[#This Row],[slot-apex '[mm']]]-Table1[[#This Row],[Apex tile length '[mm']]]/2)/Table1[[#This Row],[inner tile length '[mm']]],0)</f>
        <v>2</v>
      </c>
      <c r="W23" s="1">
        <f>(Table1[[#This Row],[slot-apex '[mm']]]-(Table1[[#This Row],[Apex tile length '[mm']]]/2)-(Table1[[#This Row],[inner tile length '[mm']]]*Table1[[#This Row],['# of inner tiles]]))/(Table1[[#This Row],['# of inner tiles]]+1)</f>
        <v>2.8333333333333335</v>
      </c>
      <c r="X23" s="114">
        <f>Table1[[#This Row],['# of inner tiles]]*Table1[[#This Row],[Pol '# of tiles]]*Table1[[#This Row],[wings per variant]]*Table1[[#This Row],[variant qty]]</f>
        <v>36</v>
      </c>
      <c r="Y23" s="113">
        <f>Table1[[#This Row],[inner tile length '[mm']]]*Table1[[#This Row],[Qty inner tiles]]*Table1[[#This Row],[tile pol height '[mm']]]*Table1[[#This Row],[Tile Thickness '[mm']]]/1000^3*_xlfn.XLOOKUP(Table1[[#This Row],[Material]],Table2[material],Table2[rho])</f>
        <v>108.3888</v>
      </c>
      <c r="Z23" s="70">
        <v>360</v>
      </c>
      <c r="AA23" s="41">
        <v>145</v>
      </c>
      <c r="AB23" s="2">
        <f>ROUNDDOWN((Table1[[#This Row],[apex-tip '[mm']]]-Table1[[#This Row],[Apex tile length '[mm']]]/2)/Table1[[#This Row],[outer tile length '[mm']]],0)</f>
        <v>2</v>
      </c>
      <c r="AC23" s="1">
        <f>(Table1[[#This Row],[apex-tip '[mm']]]-(Table1[[#This Row],[Apex tile length '[mm']]]/2)-(Table1[[#This Row],[outer tile length '[mm']]]*Table1[[#This Row],['# of outer tiles]]))/(Table1[[#This Row],['# of outer tiles]]+1)</f>
        <v>1.6666666666666667</v>
      </c>
      <c r="AD23" s="115">
        <f>Table1[[#This Row],['# of outer tiles]]*Table1[[#This Row],[Pol '# of tiles]]*Table1[[#This Row],[wings per variant]]*Table1[[#This Row],[variant qty]]</f>
        <v>36</v>
      </c>
      <c r="AE23" s="113">
        <f>Table1[[#This Row],[outer tile length '[mm']]]*Table1[[#This Row],[Qty outer tiles]]*Table1[[#This Row],[tile pol height '[mm']]]*Table1[[#This Row],[Tile Thickness '[mm']]]/1000^3*_xlfn.XLOOKUP(Table1[[#This Row],[Material]],Table2[material],Table2[rho])</f>
        <v>120.89519999999999</v>
      </c>
      <c r="AF23" s="40">
        <v>62.3</v>
      </c>
      <c r="AG23" s="2"/>
      <c r="AI23" s="4">
        <v>60</v>
      </c>
      <c r="AJ23">
        <f>ROUNDDOWN(Table1[[#This Row],[poloidal span '[mm']]]/Table1[[#This Row],[tile pol height '[mm']]],0)</f>
        <v>1</v>
      </c>
      <c r="AK23" s="95">
        <v>1</v>
      </c>
      <c r="AL23" s="46">
        <f>IF(Table1[[#This Row],[Pol '# of tiles]]&gt;1,(Table1[[#This Row],[poloidal span '[mm']]]-Table1[[#This Row],[Pol '# of tiles]]*Table1[[#This Row],[tile pol height '[mm']]])/(Table1[[#This Row],[Pol '# of tiles]]-1),Table1[[#This Row],[poloidal span '[mm']]]-Table1[[#This Row],[tile pol height '[mm']]]*Table1[[#This Row],[Pol '# of tiles]])</f>
        <v>2.2999999999999972</v>
      </c>
      <c r="AM23" t="s">
        <v>19</v>
      </c>
      <c r="AN23">
        <v>20</v>
      </c>
      <c r="AO23">
        <f>Table1[[#This Row],[Qty apex tiles]]+Table1[[#This Row],[Qty tor chamfer tiles]]+Table1[[#This Row],[Qty outer tiles]]+Table1[[#This Row],[Qty inner tiles]]</f>
        <v>90</v>
      </c>
    </row>
    <row r="24" spans="1:41" x14ac:dyDescent="0.25">
      <c r="A24" s="77" t="s">
        <v>91</v>
      </c>
      <c r="B24" s="77" t="s">
        <v>90</v>
      </c>
      <c r="C24" s="77" t="s">
        <v>90</v>
      </c>
      <c r="D24" s="89">
        <f>Table1[[#This Row],['# of fingers]]*Table1[[#This Row],[wings per variant]]*Table1[[#This Row],[variant qty]]</f>
        <v>18</v>
      </c>
      <c r="E24" s="20" t="s">
        <v>82</v>
      </c>
      <c r="F24" s="6">
        <v>1</v>
      </c>
      <c r="G24" s="7">
        <v>18</v>
      </c>
      <c r="H24" s="6">
        <v>695.6</v>
      </c>
      <c r="I24" s="51">
        <v>130</v>
      </c>
      <c r="J24">
        <f>Table1[[#This Row],[Pol '# of tiles]]*Table1[[#This Row],[variant qty]]*Table1[[#This Row],[wings per variant]]</f>
        <v>18</v>
      </c>
      <c r="K24" s="15">
        <f>Table1[[#This Row],[Qty apex tiles]]*Table1[[#This Row],[Apex tile length '[mm']]]*Table1[[#This Row],[tile pol height '[mm']]]*Table1[[#This Row],[Tile Thickness '[mm']]]/1000^3*_xlfn.XLOOKUP(Table1[[#This Row],[Material]],Table2[material],Table2[rho])</f>
        <v>54.194400000000002</v>
      </c>
      <c r="N24" s="4"/>
      <c r="P24" s="68"/>
      <c r="Q24" s="19"/>
      <c r="R24" s="19"/>
      <c r="S24" s="113">
        <f>Table1[[#This Row],[Qty tor chamfer tiles]]*Table1[[#This Row],[chamfer tile length '[mm']]]*Table1[[#This Row],[tile pol height '[mm']]]*Table1[[#This Row],[Tile Thickness '[mm']]]/1000^3*_xlfn.XLOOKUP(Table1[[#This Row],[Material]],Table2[material],Table2[rho])</f>
        <v>0</v>
      </c>
      <c r="T24" s="69">
        <v>333.5</v>
      </c>
      <c r="U24" s="4">
        <v>130</v>
      </c>
      <c r="V24" s="2">
        <f>ROUNDDOWN((Table1[[#This Row],[slot-apex '[mm']]]-Table1[[#This Row],[Apex tile length '[mm']]]/2)/Table1[[#This Row],[inner tile length '[mm']]],0)</f>
        <v>2</v>
      </c>
      <c r="W24" s="1">
        <f>(Table1[[#This Row],[slot-apex '[mm']]]-(Table1[[#This Row],[Apex tile length '[mm']]]/2)-(Table1[[#This Row],[inner tile length '[mm']]]*Table1[[#This Row],['# of inner tiles]]))/(Table1[[#This Row],['# of inner tiles]]+1)</f>
        <v>2.8333333333333335</v>
      </c>
      <c r="X24" s="114">
        <f>Table1[[#This Row],['# of inner tiles]]*Table1[[#This Row],[Pol '# of tiles]]*Table1[[#This Row],[wings per variant]]*Table1[[#This Row],[variant qty]]</f>
        <v>36</v>
      </c>
      <c r="Y24" s="113">
        <f>Table1[[#This Row],[inner tile length '[mm']]]*Table1[[#This Row],[Qty inner tiles]]*Table1[[#This Row],[tile pol height '[mm']]]*Table1[[#This Row],[Tile Thickness '[mm']]]/1000^3*_xlfn.XLOOKUP(Table1[[#This Row],[Material]],Table2[material],Table2[rho])</f>
        <v>108.3888</v>
      </c>
      <c r="Z24" s="70">
        <v>360</v>
      </c>
      <c r="AA24" s="41">
        <v>145</v>
      </c>
      <c r="AB24" s="2">
        <f>ROUNDDOWN((Table1[[#This Row],[apex-tip '[mm']]]-Table1[[#This Row],[Apex tile length '[mm']]]/2)/Table1[[#This Row],[outer tile length '[mm']]],0)</f>
        <v>2</v>
      </c>
      <c r="AC24" s="1">
        <f>(Table1[[#This Row],[apex-tip '[mm']]]-(Table1[[#This Row],[Apex tile length '[mm']]]/2)-(Table1[[#This Row],[outer tile length '[mm']]]*Table1[[#This Row],['# of outer tiles]]))/(Table1[[#This Row],['# of outer tiles]]+1)</f>
        <v>1.6666666666666667</v>
      </c>
      <c r="AD24" s="115">
        <f>Table1[[#This Row],['# of outer tiles]]*Table1[[#This Row],[Pol '# of tiles]]*Table1[[#This Row],[wings per variant]]*Table1[[#This Row],[variant qty]]</f>
        <v>36</v>
      </c>
      <c r="AE24" s="113">
        <f>Table1[[#This Row],[outer tile length '[mm']]]*Table1[[#This Row],[Qty outer tiles]]*Table1[[#This Row],[tile pol height '[mm']]]*Table1[[#This Row],[Tile Thickness '[mm']]]/1000^3*_xlfn.XLOOKUP(Table1[[#This Row],[Material]],Table2[material],Table2[rho])</f>
        <v>120.89519999999999</v>
      </c>
      <c r="AF24" s="40">
        <v>62.3</v>
      </c>
      <c r="AG24" s="2"/>
      <c r="AI24" s="4">
        <v>60</v>
      </c>
      <c r="AJ24">
        <f>ROUNDDOWN(Table1[[#This Row],[poloidal span '[mm']]]/Table1[[#This Row],[tile pol height '[mm']]],0)</f>
        <v>1</v>
      </c>
      <c r="AK24" s="95">
        <v>1</v>
      </c>
      <c r="AL24" s="46">
        <f>IF(Table1[[#This Row],[Pol '# of tiles]]&gt;1,(Table1[[#This Row],[poloidal span '[mm']]]-Table1[[#This Row],[Pol '# of tiles]]*Table1[[#This Row],[tile pol height '[mm']]])/(Table1[[#This Row],[Pol '# of tiles]]-1),Table1[[#This Row],[poloidal span '[mm']]]-Table1[[#This Row],[tile pol height '[mm']]]*Table1[[#This Row],[Pol '# of tiles]])</f>
        <v>2.2999999999999972</v>
      </c>
      <c r="AM24" t="s">
        <v>19</v>
      </c>
      <c r="AN24">
        <v>20</v>
      </c>
      <c r="AO24">
        <f>Table1[[#This Row],[Qty apex tiles]]+Table1[[#This Row],[Qty tor chamfer tiles]]+Table1[[#This Row],[Qty outer tiles]]+Table1[[#This Row],[Qty inner tiles]]</f>
        <v>90</v>
      </c>
    </row>
    <row r="25" spans="1:41" x14ac:dyDescent="0.25">
      <c r="A25" s="77" t="s">
        <v>92</v>
      </c>
      <c r="B25" s="77" t="s">
        <v>90</v>
      </c>
      <c r="C25" s="77" t="s">
        <v>90</v>
      </c>
      <c r="D25" s="89">
        <f>Table1[[#This Row],['# of fingers]]*Table1[[#This Row],[wings per variant]]*Table1[[#This Row],[variant qty]]</f>
        <v>18</v>
      </c>
      <c r="E25" s="20" t="s">
        <v>82</v>
      </c>
      <c r="F25" s="6">
        <v>1</v>
      </c>
      <c r="G25" s="7">
        <v>18</v>
      </c>
      <c r="H25" s="6">
        <v>695.6</v>
      </c>
      <c r="I25" s="51">
        <v>130</v>
      </c>
      <c r="J25">
        <f>Table1[[#This Row],[Pol '# of tiles]]*Table1[[#This Row],[variant qty]]*Table1[[#This Row],[wings per variant]]</f>
        <v>18</v>
      </c>
      <c r="K25" s="15">
        <f>Table1[[#This Row],[Qty apex tiles]]*Table1[[#This Row],[Apex tile length '[mm']]]*Table1[[#This Row],[tile pol height '[mm']]]*Table1[[#This Row],[Tile Thickness '[mm']]]/1000^3*_xlfn.XLOOKUP(Table1[[#This Row],[Material]],Table2[material],Table2[rho])</f>
        <v>49.678199999999997</v>
      </c>
      <c r="N25" s="4"/>
      <c r="P25" s="68"/>
      <c r="Q25" s="19"/>
      <c r="R25" s="19"/>
      <c r="S25" s="113">
        <f>Table1[[#This Row],[Qty tor chamfer tiles]]*Table1[[#This Row],[chamfer tile length '[mm']]]*Table1[[#This Row],[tile pol height '[mm']]]*Table1[[#This Row],[Tile Thickness '[mm']]]/1000^3*_xlfn.XLOOKUP(Table1[[#This Row],[Material]],Table2[material],Table2[rho])</f>
        <v>0</v>
      </c>
      <c r="T25" s="69">
        <v>333.5</v>
      </c>
      <c r="U25" s="4">
        <v>130</v>
      </c>
      <c r="V25" s="2">
        <f>ROUNDDOWN((Table1[[#This Row],[slot-apex '[mm']]]-Table1[[#This Row],[Apex tile length '[mm']]]/2)/Table1[[#This Row],[inner tile length '[mm']]],0)</f>
        <v>2</v>
      </c>
      <c r="W25" s="1">
        <f>(Table1[[#This Row],[slot-apex '[mm']]]-(Table1[[#This Row],[Apex tile length '[mm']]]/2)-(Table1[[#This Row],[inner tile length '[mm']]]*Table1[[#This Row],['# of inner tiles]]))/(Table1[[#This Row],['# of inner tiles]]+1)</f>
        <v>2.8333333333333335</v>
      </c>
      <c r="X25" s="114">
        <f>Table1[[#This Row],['# of inner tiles]]*Table1[[#This Row],[Pol '# of tiles]]*Table1[[#This Row],[wings per variant]]*Table1[[#This Row],[variant qty]]</f>
        <v>36</v>
      </c>
      <c r="Y25" s="113">
        <f>Table1[[#This Row],[inner tile length '[mm']]]*Table1[[#This Row],[Qty inner tiles]]*Table1[[#This Row],[tile pol height '[mm']]]*Table1[[#This Row],[Tile Thickness '[mm']]]/1000^3*_xlfn.XLOOKUP(Table1[[#This Row],[Material]],Table2[material],Table2[rho])</f>
        <v>99.356399999999994</v>
      </c>
      <c r="Z25" s="70">
        <v>360</v>
      </c>
      <c r="AA25" s="41">
        <v>145</v>
      </c>
      <c r="AB25" s="2">
        <f>ROUNDDOWN((Table1[[#This Row],[apex-tip '[mm']]]-Table1[[#This Row],[Apex tile length '[mm']]]/2)/Table1[[#This Row],[outer tile length '[mm']]],0)</f>
        <v>2</v>
      </c>
      <c r="AC25" s="1">
        <f>(Table1[[#This Row],[apex-tip '[mm']]]-(Table1[[#This Row],[Apex tile length '[mm']]]/2)-(Table1[[#This Row],[outer tile length '[mm']]]*Table1[[#This Row],['# of outer tiles]]))/(Table1[[#This Row],['# of outer tiles]]+1)</f>
        <v>1.6666666666666667</v>
      </c>
      <c r="AD25" s="115">
        <f>Table1[[#This Row],['# of outer tiles]]*Table1[[#This Row],[Pol '# of tiles]]*Table1[[#This Row],[wings per variant]]*Table1[[#This Row],[variant qty]]</f>
        <v>36</v>
      </c>
      <c r="AE25" s="113">
        <f>Table1[[#This Row],[outer tile length '[mm']]]*Table1[[#This Row],[Qty outer tiles]]*Table1[[#This Row],[tile pol height '[mm']]]*Table1[[#This Row],[Tile Thickness '[mm']]]/1000^3*_xlfn.XLOOKUP(Table1[[#This Row],[Material]],Table2[material],Table2[rho])</f>
        <v>110.8206</v>
      </c>
      <c r="AF25" s="40">
        <v>60</v>
      </c>
      <c r="AG25" s="2"/>
      <c r="AI25" s="4">
        <v>55</v>
      </c>
      <c r="AJ25">
        <f>ROUNDDOWN(Table1[[#This Row],[poloidal span '[mm']]]/Table1[[#This Row],[tile pol height '[mm']]],0)</f>
        <v>1</v>
      </c>
      <c r="AK25" s="95">
        <v>1</v>
      </c>
      <c r="AL25" s="46">
        <f>IF(Table1[[#This Row],[Pol '# of tiles]]&gt;1,(Table1[[#This Row],[poloidal span '[mm']]]-Table1[[#This Row],[Pol '# of tiles]]*Table1[[#This Row],[tile pol height '[mm']]])/(Table1[[#This Row],[Pol '# of tiles]]-1),Table1[[#This Row],[poloidal span '[mm']]]-Table1[[#This Row],[tile pol height '[mm']]]*Table1[[#This Row],[Pol '# of tiles]])</f>
        <v>5</v>
      </c>
      <c r="AM25" t="s">
        <v>19</v>
      </c>
      <c r="AN25">
        <v>20</v>
      </c>
      <c r="AO25">
        <f>Table1[[#This Row],[Qty apex tiles]]+Table1[[#This Row],[Qty tor chamfer tiles]]+Table1[[#This Row],[Qty outer tiles]]+Table1[[#This Row],[Qty inner tiles]]</f>
        <v>90</v>
      </c>
    </row>
    <row r="26" spans="1:41" x14ac:dyDescent="0.25">
      <c r="A26" s="77" t="s">
        <v>93</v>
      </c>
      <c r="B26" s="77" t="s">
        <v>90</v>
      </c>
      <c r="C26" s="77" t="s">
        <v>90</v>
      </c>
      <c r="D26" s="89">
        <f>Table1[[#This Row],['# of fingers]]*Table1[[#This Row],[wings per variant]]*Table1[[#This Row],[variant qty]]</f>
        <v>18</v>
      </c>
      <c r="E26" s="20" t="s">
        <v>82</v>
      </c>
      <c r="F26" s="6">
        <v>1</v>
      </c>
      <c r="G26" s="7">
        <v>18</v>
      </c>
      <c r="H26" s="6">
        <v>695.6</v>
      </c>
      <c r="I26" s="51">
        <v>130</v>
      </c>
      <c r="J26">
        <f>Table1[[#This Row],[Pol '# of tiles]]*Table1[[#This Row],[variant qty]]*Table1[[#This Row],[wings per variant]]</f>
        <v>18</v>
      </c>
      <c r="K26" s="15">
        <f>Table1[[#This Row],[Qty apex tiles]]*Table1[[#This Row],[Apex tile length '[mm']]]*Table1[[#This Row],[tile pol height '[mm']]]*Table1[[#This Row],[Tile Thickness '[mm']]]/1000^3*_xlfn.XLOOKUP(Table1[[#This Row],[Material]],Table2[material],Table2[rho])</f>
        <v>49.678199999999997</v>
      </c>
      <c r="N26" s="4"/>
      <c r="P26" s="68"/>
      <c r="Q26" s="19"/>
      <c r="R26" s="19"/>
      <c r="S26" s="113">
        <f>Table1[[#This Row],[Qty tor chamfer tiles]]*Table1[[#This Row],[chamfer tile length '[mm']]]*Table1[[#This Row],[tile pol height '[mm']]]*Table1[[#This Row],[Tile Thickness '[mm']]]/1000^3*_xlfn.XLOOKUP(Table1[[#This Row],[Material]],Table2[material],Table2[rho])</f>
        <v>0</v>
      </c>
      <c r="T26" s="69">
        <v>333.5</v>
      </c>
      <c r="U26" s="4">
        <v>130</v>
      </c>
      <c r="V26" s="2">
        <f>ROUNDDOWN((Table1[[#This Row],[slot-apex '[mm']]]-Table1[[#This Row],[Apex tile length '[mm']]]/2)/Table1[[#This Row],[inner tile length '[mm']]],0)</f>
        <v>2</v>
      </c>
      <c r="W26" s="1">
        <f>(Table1[[#This Row],[slot-apex '[mm']]]-(Table1[[#This Row],[Apex tile length '[mm']]]/2)-(Table1[[#This Row],[inner tile length '[mm']]]*Table1[[#This Row],['# of inner tiles]]))/(Table1[[#This Row],['# of inner tiles]]+1)</f>
        <v>2.8333333333333335</v>
      </c>
      <c r="X26" s="114">
        <f>Table1[[#This Row],['# of inner tiles]]*Table1[[#This Row],[Pol '# of tiles]]*Table1[[#This Row],[wings per variant]]*Table1[[#This Row],[variant qty]]</f>
        <v>36</v>
      </c>
      <c r="Y26" s="113">
        <f>Table1[[#This Row],[inner tile length '[mm']]]*Table1[[#This Row],[Qty inner tiles]]*Table1[[#This Row],[tile pol height '[mm']]]*Table1[[#This Row],[Tile Thickness '[mm']]]/1000^3*_xlfn.XLOOKUP(Table1[[#This Row],[Material]],Table2[material],Table2[rho])</f>
        <v>99.356399999999994</v>
      </c>
      <c r="Z26" s="70">
        <v>360</v>
      </c>
      <c r="AA26" s="41">
        <v>145</v>
      </c>
      <c r="AB26" s="2">
        <f>ROUNDDOWN((Table1[[#This Row],[apex-tip '[mm']]]-Table1[[#This Row],[Apex tile length '[mm']]]/2)/Table1[[#This Row],[outer tile length '[mm']]],0)</f>
        <v>2</v>
      </c>
      <c r="AC26" s="1">
        <f>(Table1[[#This Row],[apex-tip '[mm']]]-(Table1[[#This Row],[Apex tile length '[mm']]]/2)-(Table1[[#This Row],[outer tile length '[mm']]]*Table1[[#This Row],['# of outer tiles]]))/(Table1[[#This Row],['# of outer tiles]]+1)</f>
        <v>1.6666666666666667</v>
      </c>
      <c r="AD26" s="115">
        <f>Table1[[#This Row],['# of outer tiles]]*Table1[[#This Row],[Pol '# of tiles]]*Table1[[#This Row],[wings per variant]]*Table1[[#This Row],[variant qty]]</f>
        <v>36</v>
      </c>
      <c r="AE26" s="113">
        <f>Table1[[#This Row],[outer tile length '[mm']]]*Table1[[#This Row],[Qty outer tiles]]*Table1[[#This Row],[tile pol height '[mm']]]*Table1[[#This Row],[Tile Thickness '[mm']]]/1000^3*_xlfn.XLOOKUP(Table1[[#This Row],[Material]],Table2[material],Table2[rho])</f>
        <v>110.8206</v>
      </c>
      <c r="AF26" s="40">
        <v>60</v>
      </c>
      <c r="AG26" s="2"/>
      <c r="AI26" s="4">
        <v>55</v>
      </c>
      <c r="AJ26">
        <f>ROUNDDOWN(Table1[[#This Row],[poloidal span '[mm']]]/Table1[[#This Row],[tile pol height '[mm']]],0)</f>
        <v>1</v>
      </c>
      <c r="AK26" s="95">
        <v>1</v>
      </c>
      <c r="AL26" s="46">
        <f>IF(Table1[[#This Row],[Pol '# of tiles]]&gt;1,(Table1[[#This Row],[poloidal span '[mm']]]-Table1[[#This Row],[Pol '# of tiles]]*Table1[[#This Row],[tile pol height '[mm']]])/(Table1[[#This Row],[Pol '# of tiles]]-1),Table1[[#This Row],[poloidal span '[mm']]]-Table1[[#This Row],[tile pol height '[mm']]]*Table1[[#This Row],[Pol '# of tiles]])</f>
        <v>5</v>
      </c>
      <c r="AM26" t="s">
        <v>19</v>
      </c>
      <c r="AN26">
        <v>20</v>
      </c>
      <c r="AO26">
        <f>Table1[[#This Row],[Qty apex tiles]]+Table1[[#This Row],[Qty tor chamfer tiles]]+Table1[[#This Row],[Qty outer tiles]]+Table1[[#This Row],[Qty inner tiles]]</f>
        <v>90</v>
      </c>
    </row>
    <row r="27" spans="1:41" x14ac:dyDescent="0.25">
      <c r="A27" s="80" t="s">
        <v>90</v>
      </c>
      <c r="B27" s="80" t="s">
        <v>90</v>
      </c>
      <c r="C27" s="80" t="s">
        <v>90</v>
      </c>
      <c r="D27" s="89">
        <f>Table1[[#This Row],['# of fingers]]*Table1[[#This Row],[wings per variant]]*Table1[[#This Row],[variant qty]]</f>
        <v>108</v>
      </c>
      <c r="E27" s="20" t="s">
        <v>74</v>
      </c>
      <c r="F27" s="6">
        <v>1</v>
      </c>
      <c r="G27" s="7">
        <v>18</v>
      </c>
      <c r="H27" s="6">
        <v>695.6</v>
      </c>
      <c r="I27" s="50">
        <v>130</v>
      </c>
      <c r="J27">
        <f>Table1[[#This Row],[Pol '# of tiles]]*Table1[[#This Row],[variant qty]]*Table1[[#This Row],[wings per variant]]</f>
        <v>216</v>
      </c>
      <c r="K27" s="15">
        <f>Table1[[#This Row],[Qty apex tiles]]*Table1[[#This Row],[Apex tile length '[mm']]]*Table1[[#This Row],[tile pol height '[mm']]]*Table1[[#This Row],[Tile Thickness '[mm']]]/1000^3*_xlfn.XLOOKUP(Table1[[#This Row],[Material]],Table2[material],Table2[rho])</f>
        <v>541.94399999999996</v>
      </c>
      <c r="L27" s="5">
        <v>2</v>
      </c>
      <c r="M27" s="2">
        <f>($T27-$I27/2)/Table1[[#This Row],['# tiles slot-apex]]</f>
        <v>134.25</v>
      </c>
      <c r="N27" s="5">
        <v>2</v>
      </c>
      <c r="O27" s="2">
        <f>IF(Table1[[#This Row],['# tiles apex-tip]]=0,,($Z27-$I27/2)/Table1[[#This Row],['# tiles apex-tip]])</f>
        <v>147.5</v>
      </c>
      <c r="P27" s="48"/>
      <c r="Q27" s="19"/>
      <c r="R27" s="19"/>
      <c r="S27" s="113">
        <f>Table1[[#This Row],[Qty tor chamfer tiles]]*Table1[[#This Row],[chamfer tile length '[mm']]]*Table1[[#This Row],[tile pol height '[mm']]]*Table1[[#This Row],[Tile Thickness '[mm']]]/1000^3*_xlfn.XLOOKUP(Table1[[#This Row],[Material]],Table2[material],Table2[rho])</f>
        <v>0</v>
      </c>
      <c r="T27" s="40">
        <v>333.5</v>
      </c>
      <c r="U27" s="4">
        <v>130</v>
      </c>
      <c r="V27" s="2">
        <f>ROUNDDOWN((Table1[[#This Row],[slot-apex '[mm']]]-Table1[[#This Row],[Apex tile length '[mm']]]/2)/Table1[[#This Row],[inner tile length '[mm']]],0)</f>
        <v>2</v>
      </c>
      <c r="W27" s="1">
        <f>(Table1[[#This Row],[slot-apex '[mm']]]-(Table1[[#This Row],[Apex tile length '[mm']]]/2)-(Table1[[#This Row],[inner tile length '[mm']]]*Table1[[#This Row],['# of inner tiles]]))/(Table1[[#This Row],['# of inner tiles]]+1)</f>
        <v>2.8333333333333335</v>
      </c>
      <c r="X27" s="114">
        <f>Table1[[#This Row],['# of inner tiles]]*Table1[[#This Row],[Pol '# of tiles]]*Table1[[#This Row],[wings per variant]]*Table1[[#This Row],[variant qty]]</f>
        <v>432</v>
      </c>
      <c r="Y27" s="113">
        <f>Table1[[#This Row],[inner tile length '[mm']]]*Table1[[#This Row],[Qty inner tiles]]*Table1[[#This Row],[tile pol height '[mm']]]*Table1[[#This Row],[Tile Thickness '[mm']]]/1000^3*_xlfn.XLOOKUP(Table1[[#This Row],[Material]],Table2[material],Table2[rho])</f>
        <v>1083.8879999999999</v>
      </c>
      <c r="Z27" s="40">
        <v>360</v>
      </c>
      <c r="AA27" s="4">
        <v>145</v>
      </c>
      <c r="AB27" s="2">
        <f>ROUNDDOWN((Table1[[#This Row],[apex-tip '[mm']]]-Table1[[#This Row],[Apex tile length '[mm']]]/2)/Table1[[#This Row],[outer tile length '[mm']]],0)</f>
        <v>2</v>
      </c>
      <c r="AC27" s="1">
        <f>(Table1[[#This Row],[apex-tip '[mm']]]-(Table1[[#This Row],[Apex tile length '[mm']]]/2)-(Table1[[#This Row],[outer tile length '[mm']]]*Table1[[#This Row],['# of outer tiles]]))/(Table1[[#This Row],['# of outer tiles]]+1)</f>
        <v>1.6666666666666667</v>
      </c>
      <c r="AD27" s="96">
        <f>Table1[[#This Row],['# of outer tiles]]*Table1[[#This Row],[Pol '# of tiles]]*Table1[[#This Row],[wings per variant]]*Table1[[#This Row],[variant qty]]</f>
        <v>432</v>
      </c>
      <c r="AE27" s="113">
        <f>Table1[[#This Row],[outer tile length '[mm']]]*Table1[[#This Row],[Qty outer tiles]]*Table1[[#This Row],[tile pol height '[mm']]]*Table1[[#This Row],[Tile Thickness '[mm']]]/1000^3*_xlfn.XLOOKUP(Table1[[#This Row],[Material]],Table2[material],Table2[rho])</f>
        <v>1208.952</v>
      </c>
      <c r="AF27" s="40">
        <v>610.70000000000005</v>
      </c>
      <c r="AG27" s="2">
        <f>$AF27/10</f>
        <v>61.070000000000007</v>
      </c>
      <c r="AH27" s="2">
        <f>$AF27/16</f>
        <v>38.168750000000003</v>
      </c>
      <c r="AI27" s="4">
        <v>50</v>
      </c>
      <c r="AJ27">
        <f>ROUNDDOWN(Table1[[#This Row],[poloidal span '[mm']]]/Table1[[#This Row],[tile pol height '[mm']]],0)</f>
        <v>12</v>
      </c>
      <c r="AK27" s="15">
        <f>Table1[[#This Row],[Pol '# of tiles]]/2</f>
        <v>6</v>
      </c>
      <c r="AL27" s="46">
        <f>IF(Table1[[#This Row],[Pol '# of tiles]]&gt;1,(Table1[[#This Row],[poloidal span '[mm']]]-Table1[[#This Row],[Pol '# of tiles]]*Table1[[#This Row],[tile pol height '[mm']]])/(Table1[[#This Row],[Pol '# of tiles]]-1),Table1[[#This Row],[poloidal span '[mm']]]-Table1[[#This Row],[tile pol height '[mm']]]*Table1[[#This Row],[Pol '# of tiles]])</f>
        <v>0.97272727272727688</v>
      </c>
      <c r="AM27" t="s">
        <v>19</v>
      </c>
      <c r="AN27">
        <v>20</v>
      </c>
      <c r="AO27">
        <f>Table1[[#This Row],[Qty apex tiles]]+Table1[[#This Row],[Qty tor chamfer tiles]]+Table1[[#This Row],[Qty outer tiles]]+Table1[[#This Row],[Qty inner tiles]]</f>
        <v>1080</v>
      </c>
    </row>
    <row r="28" spans="1:41" x14ac:dyDescent="0.25">
      <c r="A28" s="80" t="s">
        <v>90</v>
      </c>
      <c r="B28" s="80" t="s">
        <v>90</v>
      </c>
      <c r="C28" s="80" t="s">
        <v>90</v>
      </c>
      <c r="D28" s="89">
        <f>Table1[[#This Row],['# of fingers]]*Table1[[#This Row],[wings per variant]]*Table1[[#This Row],[variant qty]]</f>
        <v>108</v>
      </c>
      <c r="E28" s="20" t="s">
        <v>74</v>
      </c>
      <c r="F28" s="6">
        <v>1</v>
      </c>
      <c r="G28" s="7">
        <v>18</v>
      </c>
      <c r="H28" s="6">
        <v>695.6</v>
      </c>
      <c r="I28" s="50">
        <v>130</v>
      </c>
      <c r="J28">
        <f>Table1[[#This Row],[Pol '# of tiles]]*Table1[[#This Row],[variant qty]]*Table1[[#This Row],[wings per variant]]</f>
        <v>216</v>
      </c>
      <c r="K28" s="15">
        <f>Table1[[#This Row],[Qty apex tiles]]*Table1[[#This Row],[Apex tile length '[mm']]]*Table1[[#This Row],[tile pol height '[mm']]]*Table1[[#This Row],[Tile Thickness '[mm']]]/1000^3*_xlfn.XLOOKUP(Table1[[#This Row],[Material]],Table2[material],Table2[rho])</f>
        <v>541.94399999999996</v>
      </c>
      <c r="L28" s="5">
        <v>2</v>
      </c>
      <c r="M28" s="2">
        <f>($T28-$I28/2)/Table1[[#This Row],['# tiles slot-apex]]</f>
        <v>134.25</v>
      </c>
      <c r="N28" s="5">
        <v>2</v>
      </c>
      <c r="O28" s="2">
        <f>IF(Table1[[#This Row],['# tiles apex-tip]]=0,,($Z28-$I28/2)/Table1[[#This Row],['# tiles apex-tip]])</f>
        <v>147.5</v>
      </c>
      <c r="P28" s="48"/>
      <c r="Q28" s="19"/>
      <c r="R28" s="19"/>
      <c r="S28" s="113">
        <f>Table1[[#This Row],[Qty tor chamfer tiles]]*Table1[[#This Row],[chamfer tile length '[mm']]]*Table1[[#This Row],[tile pol height '[mm']]]*Table1[[#This Row],[Tile Thickness '[mm']]]/1000^3*_xlfn.XLOOKUP(Table1[[#This Row],[Material]],Table2[material],Table2[rho])</f>
        <v>0</v>
      </c>
      <c r="T28" s="40">
        <v>333.5</v>
      </c>
      <c r="U28" s="4">
        <v>130</v>
      </c>
      <c r="V28" s="2">
        <f>ROUNDDOWN((Table1[[#This Row],[slot-apex '[mm']]]-Table1[[#This Row],[Apex tile length '[mm']]]/2)/Table1[[#This Row],[inner tile length '[mm']]],0)</f>
        <v>2</v>
      </c>
      <c r="W28" s="1">
        <f>(Table1[[#This Row],[slot-apex '[mm']]]-(Table1[[#This Row],[Apex tile length '[mm']]]/2)-(Table1[[#This Row],[inner tile length '[mm']]]*Table1[[#This Row],['# of inner tiles]]))/(Table1[[#This Row],['# of inner tiles]]+1)</f>
        <v>2.8333333333333335</v>
      </c>
      <c r="X28" s="114">
        <f>Table1[[#This Row],['# of inner tiles]]*Table1[[#This Row],[Pol '# of tiles]]*Table1[[#This Row],[wings per variant]]*Table1[[#This Row],[variant qty]]</f>
        <v>432</v>
      </c>
      <c r="Y28" s="113">
        <f>Table1[[#This Row],[inner tile length '[mm']]]*Table1[[#This Row],[Qty inner tiles]]*Table1[[#This Row],[tile pol height '[mm']]]*Table1[[#This Row],[Tile Thickness '[mm']]]/1000^3*_xlfn.XLOOKUP(Table1[[#This Row],[Material]],Table2[material],Table2[rho])</f>
        <v>1083.8879999999999</v>
      </c>
      <c r="Z28" s="40">
        <v>360</v>
      </c>
      <c r="AA28" s="4">
        <v>145</v>
      </c>
      <c r="AB28" s="2">
        <f>ROUNDDOWN((Table1[[#This Row],[apex-tip '[mm']]]-Table1[[#This Row],[Apex tile length '[mm']]]/2)/Table1[[#This Row],[outer tile length '[mm']]],0)</f>
        <v>2</v>
      </c>
      <c r="AC28" s="1">
        <f>(Table1[[#This Row],[apex-tip '[mm']]]-(Table1[[#This Row],[Apex tile length '[mm']]]/2)-(Table1[[#This Row],[outer tile length '[mm']]]*Table1[[#This Row],['# of outer tiles]]))/(Table1[[#This Row],['# of outer tiles]]+1)</f>
        <v>1.6666666666666667</v>
      </c>
      <c r="AD28" s="96">
        <f>Table1[[#This Row],['# of outer tiles]]*Table1[[#This Row],[Pol '# of tiles]]*Table1[[#This Row],[wings per variant]]*Table1[[#This Row],[variant qty]]</f>
        <v>432</v>
      </c>
      <c r="AE28" s="113">
        <f>Table1[[#This Row],[outer tile length '[mm']]]*Table1[[#This Row],[Qty outer tiles]]*Table1[[#This Row],[tile pol height '[mm']]]*Table1[[#This Row],[Tile Thickness '[mm']]]/1000^3*_xlfn.XLOOKUP(Table1[[#This Row],[Material]],Table2[material],Table2[rho])</f>
        <v>1208.952</v>
      </c>
      <c r="AF28" s="40">
        <v>616</v>
      </c>
      <c r="AG28" s="2">
        <f>$AF28/10</f>
        <v>61.6</v>
      </c>
      <c r="AH28" s="2">
        <f>$AF28/16</f>
        <v>38.5</v>
      </c>
      <c r="AI28" s="4">
        <v>50</v>
      </c>
      <c r="AJ28">
        <f>ROUNDDOWN(Table1[[#This Row],[poloidal span '[mm']]]/Table1[[#This Row],[tile pol height '[mm']]],0)</f>
        <v>12</v>
      </c>
      <c r="AK28" s="15">
        <f>Table1[[#This Row],[Pol '# of tiles]]/2</f>
        <v>6</v>
      </c>
      <c r="AL28" s="46">
        <f>IF(Table1[[#This Row],[Pol '# of tiles]]&gt;1,(Table1[[#This Row],[poloidal span '[mm']]]-Table1[[#This Row],[Pol '# of tiles]]*Table1[[#This Row],[tile pol height '[mm']]])/(Table1[[#This Row],[Pol '# of tiles]]-1),Table1[[#This Row],[poloidal span '[mm']]]-Table1[[#This Row],[tile pol height '[mm']]]*Table1[[#This Row],[Pol '# of tiles]])</f>
        <v>1.4545454545454546</v>
      </c>
      <c r="AM28" t="s">
        <v>19</v>
      </c>
      <c r="AN28">
        <v>20</v>
      </c>
      <c r="AO28">
        <f>Table1[[#This Row],[Qty apex tiles]]+Table1[[#This Row],[Qty tor chamfer tiles]]+Table1[[#This Row],[Qty outer tiles]]+Table1[[#This Row],[Qty inner tiles]]</f>
        <v>1080</v>
      </c>
    </row>
    <row r="29" spans="1:41" x14ac:dyDescent="0.25">
      <c r="A29" s="77" t="s">
        <v>94</v>
      </c>
      <c r="B29" s="77" t="s">
        <v>95</v>
      </c>
      <c r="C29" s="77" t="s">
        <v>95</v>
      </c>
      <c r="D29" s="89">
        <f>Table1[[#This Row],['# of fingers]]*Table1[[#This Row],[wings per variant]]*Table1[[#This Row],[variant qty]]</f>
        <v>18</v>
      </c>
      <c r="E29" s="20" t="s">
        <v>82</v>
      </c>
      <c r="F29" s="6">
        <v>1</v>
      </c>
      <c r="G29" s="7">
        <v>18</v>
      </c>
      <c r="H29" s="6">
        <v>809.8</v>
      </c>
      <c r="I29" s="101">
        <v>160</v>
      </c>
      <c r="J29">
        <f>Table1[[#This Row],[Pol '# of tiles]]*Table1[[#This Row],[variant qty]]*Table1[[#This Row],[wings per variant]]</f>
        <v>18</v>
      </c>
      <c r="K29" s="15">
        <f>Table1[[#This Row],[Qty apex tiles]]*Table1[[#This Row],[Apex tile length '[mm']]]*Table1[[#This Row],[tile pol height '[mm']]]*Table1[[#This Row],[Tile Thickness '[mm']]]/1000^3*_xlfn.XLOOKUP(Table1[[#This Row],[Material]],Table2[material],Table2[rho])</f>
        <v>61.142399999999995</v>
      </c>
      <c r="N29" s="4"/>
      <c r="P29" s="68"/>
      <c r="Q29" s="19"/>
      <c r="R29" s="19"/>
      <c r="S29" s="113">
        <f>Table1[[#This Row],[Qty tor chamfer tiles]]*Table1[[#This Row],[chamfer tile length '[mm']]]*Table1[[#This Row],[tile pol height '[mm']]]*Table1[[#This Row],[Tile Thickness '[mm']]]/1000^3*_xlfn.XLOOKUP(Table1[[#This Row],[Material]],Table2[material],Table2[rho])</f>
        <v>0</v>
      </c>
      <c r="T29" s="69">
        <v>395</v>
      </c>
      <c r="U29" s="4">
        <v>154</v>
      </c>
      <c r="V29" s="2">
        <f>ROUNDDOWN((Table1[[#This Row],[slot-apex '[mm']]]-Table1[[#This Row],[Apex tile length '[mm']]]/2)/Table1[[#This Row],[inner tile length '[mm']]],0)</f>
        <v>2</v>
      </c>
      <c r="W29" s="1">
        <f>(Table1[[#This Row],[slot-apex '[mm']]]-(Table1[[#This Row],[Apex tile length '[mm']]]/2)-(Table1[[#This Row],[inner tile length '[mm']]]*Table1[[#This Row],['# of inner tiles]]))/(Table1[[#This Row],['# of inner tiles]]+1)</f>
        <v>2.3333333333333335</v>
      </c>
      <c r="X29" s="114">
        <f>Table1[[#This Row],['# of inner tiles]]*Table1[[#This Row],[Pol '# of tiles]]*Table1[[#This Row],[wings per variant]]*Table1[[#This Row],[variant qty]]</f>
        <v>36</v>
      </c>
      <c r="Y29" s="113">
        <f>Table1[[#This Row],[inner tile length '[mm']]]*Table1[[#This Row],[Qty inner tiles]]*Table1[[#This Row],[tile pol height '[mm']]]*Table1[[#This Row],[Tile Thickness '[mm']]]/1000^3*_xlfn.XLOOKUP(Table1[[#This Row],[Material]],Table2[material],Table2[rho])</f>
        <v>117.69912000000001</v>
      </c>
      <c r="Z29" s="70">
        <v>413.7</v>
      </c>
      <c r="AA29" s="100">
        <v>165</v>
      </c>
      <c r="AB29" s="2">
        <f>ROUNDDOWN((Table1[[#This Row],[apex-tip '[mm']]]-Table1[[#This Row],[Apex tile length '[mm']]]/2)/Table1[[#This Row],[outer tile length '[mm']]],0)</f>
        <v>2</v>
      </c>
      <c r="AC29" s="1">
        <f>(Table1[[#This Row],[apex-tip '[mm']]]-(Table1[[#This Row],[Apex tile length '[mm']]]/2)-(Table1[[#This Row],[outer tile length '[mm']]]*Table1[[#This Row],['# of outer tiles]]))/(Table1[[#This Row],['# of outer tiles]]+1)</f>
        <v>1.2333333333333296</v>
      </c>
      <c r="AD29" s="115">
        <f>Table1[[#This Row],['# of outer tiles]]*Table1[[#This Row],[Pol '# of tiles]]*Table1[[#This Row],[wings per variant]]*Table1[[#This Row],[variant qty]]</f>
        <v>36</v>
      </c>
      <c r="AE29" s="113">
        <f>Table1[[#This Row],[outer tile length '[mm']]]*Table1[[#This Row],[Qty outer tiles]]*Table1[[#This Row],[tile pol height '[mm']]]*Table1[[#This Row],[Tile Thickness '[mm']]]/1000^3*_xlfn.XLOOKUP(Table1[[#This Row],[Material]],Table2[material],Table2[rho])</f>
        <v>126.1062</v>
      </c>
      <c r="AF29" s="40">
        <v>60</v>
      </c>
      <c r="AG29" s="2"/>
      <c r="AI29" s="4">
        <v>55</v>
      </c>
      <c r="AJ29">
        <f>ROUNDDOWN(Table1[[#This Row],[poloidal span '[mm']]]/Table1[[#This Row],[tile pol height '[mm']]],0)</f>
        <v>1</v>
      </c>
      <c r="AK29" s="95">
        <v>1</v>
      </c>
      <c r="AL29" s="46">
        <f>IF(Table1[[#This Row],[Pol '# of tiles]]&gt;1,(Table1[[#This Row],[poloidal span '[mm']]]-Table1[[#This Row],[Pol '# of tiles]]*Table1[[#This Row],[tile pol height '[mm']]])/(Table1[[#This Row],[Pol '# of tiles]]-1),Table1[[#This Row],[poloidal span '[mm']]]-Table1[[#This Row],[tile pol height '[mm']]]*Table1[[#This Row],[Pol '# of tiles]])</f>
        <v>5</v>
      </c>
      <c r="AM29" t="s">
        <v>19</v>
      </c>
      <c r="AN29">
        <v>20</v>
      </c>
      <c r="AO29">
        <f>Table1[[#This Row],[Qty apex tiles]]+Table1[[#This Row],[Qty tor chamfer tiles]]+Table1[[#This Row],[Qty outer tiles]]+Table1[[#This Row],[Qty inner tiles]]</f>
        <v>90</v>
      </c>
    </row>
    <row r="30" spans="1:41" x14ac:dyDescent="0.25">
      <c r="A30" s="77" t="s">
        <v>96</v>
      </c>
      <c r="B30" s="77" t="s">
        <v>95</v>
      </c>
      <c r="C30" s="77" t="s">
        <v>95</v>
      </c>
      <c r="D30" s="89">
        <f>Table1[[#This Row],['# of fingers]]*Table1[[#This Row],[wings per variant]]*Table1[[#This Row],[variant qty]]</f>
        <v>18</v>
      </c>
      <c r="E30" s="20" t="s">
        <v>82</v>
      </c>
      <c r="F30" s="6">
        <v>1</v>
      </c>
      <c r="G30" s="7">
        <v>18</v>
      </c>
      <c r="H30" s="6">
        <v>809.8</v>
      </c>
      <c r="I30" s="50">
        <v>160</v>
      </c>
      <c r="J30">
        <f>Table1[[#This Row],[Pol '# of tiles]]*Table1[[#This Row],[variant qty]]*Table1[[#This Row],[wings per variant]]</f>
        <v>18</v>
      </c>
      <c r="K30" s="15">
        <f>Table1[[#This Row],[Qty apex tiles]]*Table1[[#This Row],[Apex tile length '[mm']]]*Table1[[#This Row],[tile pol height '[mm']]]*Table1[[#This Row],[Tile Thickness '[mm']]]/1000^3*_xlfn.XLOOKUP(Table1[[#This Row],[Material]],Table2[material],Table2[rho])</f>
        <v>61.142399999999995</v>
      </c>
      <c r="N30" s="4"/>
      <c r="P30" s="68"/>
      <c r="Q30" s="19"/>
      <c r="R30" s="19"/>
      <c r="S30" s="113">
        <f>Table1[[#This Row],[Qty tor chamfer tiles]]*Table1[[#This Row],[chamfer tile length '[mm']]]*Table1[[#This Row],[tile pol height '[mm']]]*Table1[[#This Row],[Tile Thickness '[mm']]]/1000^3*_xlfn.XLOOKUP(Table1[[#This Row],[Material]],Table2[material],Table2[rho])</f>
        <v>0</v>
      </c>
      <c r="T30" s="69">
        <v>395</v>
      </c>
      <c r="U30" s="4">
        <v>154</v>
      </c>
      <c r="V30" s="2">
        <f>ROUNDDOWN((Table1[[#This Row],[slot-apex '[mm']]]-Table1[[#This Row],[Apex tile length '[mm']]]/2)/Table1[[#This Row],[inner tile length '[mm']]],0)</f>
        <v>2</v>
      </c>
      <c r="W30" s="1">
        <f>(Table1[[#This Row],[slot-apex '[mm']]]-(Table1[[#This Row],[Apex tile length '[mm']]]/2)-(Table1[[#This Row],[inner tile length '[mm']]]*Table1[[#This Row],['# of inner tiles]]))/(Table1[[#This Row],['# of inner tiles]]+1)</f>
        <v>2.3333333333333335</v>
      </c>
      <c r="X30" s="114">
        <f>Table1[[#This Row],['# of inner tiles]]*Table1[[#This Row],[Pol '# of tiles]]*Table1[[#This Row],[wings per variant]]*Table1[[#This Row],[variant qty]]</f>
        <v>36</v>
      </c>
      <c r="Y30" s="113">
        <f>Table1[[#This Row],[inner tile length '[mm']]]*Table1[[#This Row],[Qty inner tiles]]*Table1[[#This Row],[tile pol height '[mm']]]*Table1[[#This Row],[Tile Thickness '[mm']]]/1000^3*_xlfn.XLOOKUP(Table1[[#This Row],[Material]],Table2[material],Table2[rho])</f>
        <v>117.69912000000001</v>
      </c>
      <c r="Z30" s="70">
        <v>413.7</v>
      </c>
      <c r="AA30" s="41">
        <v>165</v>
      </c>
      <c r="AB30" s="2">
        <f>ROUNDDOWN((Table1[[#This Row],[apex-tip '[mm']]]-Table1[[#This Row],[Apex tile length '[mm']]]/2)/Table1[[#This Row],[outer tile length '[mm']]],0)</f>
        <v>2</v>
      </c>
      <c r="AC30" s="1">
        <f>(Table1[[#This Row],[apex-tip '[mm']]]-(Table1[[#This Row],[Apex tile length '[mm']]]/2)-(Table1[[#This Row],[outer tile length '[mm']]]*Table1[[#This Row],['# of outer tiles]]))/(Table1[[#This Row],['# of outer tiles]]+1)</f>
        <v>1.2333333333333296</v>
      </c>
      <c r="AD30" s="115">
        <f>Table1[[#This Row],['# of outer tiles]]*Table1[[#This Row],[Pol '# of tiles]]*Table1[[#This Row],[wings per variant]]*Table1[[#This Row],[variant qty]]</f>
        <v>36</v>
      </c>
      <c r="AE30" s="113">
        <f>Table1[[#This Row],[outer tile length '[mm']]]*Table1[[#This Row],[Qty outer tiles]]*Table1[[#This Row],[tile pol height '[mm']]]*Table1[[#This Row],[Tile Thickness '[mm']]]/1000^3*_xlfn.XLOOKUP(Table1[[#This Row],[Material]],Table2[material],Table2[rho])</f>
        <v>126.1062</v>
      </c>
      <c r="AF30" s="40">
        <v>60</v>
      </c>
      <c r="AG30" s="2"/>
      <c r="AI30" s="4">
        <v>55</v>
      </c>
      <c r="AJ30">
        <f>ROUNDDOWN(Table1[[#This Row],[poloidal span '[mm']]]/Table1[[#This Row],[tile pol height '[mm']]],0)</f>
        <v>1</v>
      </c>
      <c r="AK30" s="95">
        <v>1</v>
      </c>
      <c r="AL30" s="46">
        <f>IF(Table1[[#This Row],[Pol '# of tiles]]&gt;1,(Table1[[#This Row],[poloidal span '[mm']]]-Table1[[#This Row],[Pol '# of tiles]]*Table1[[#This Row],[tile pol height '[mm']]])/(Table1[[#This Row],[Pol '# of tiles]]-1),Table1[[#This Row],[poloidal span '[mm']]]-Table1[[#This Row],[tile pol height '[mm']]]*Table1[[#This Row],[Pol '# of tiles]])</f>
        <v>5</v>
      </c>
      <c r="AM30" t="s">
        <v>19</v>
      </c>
      <c r="AN30">
        <v>20</v>
      </c>
      <c r="AO30">
        <f>Table1[[#This Row],[Qty apex tiles]]+Table1[[#This Row],[Qty tor chamfer tiles]]+Table1[[#This Row],[Qty outer tiles]]+Table1[[#This Row],[Qty inner tiles]]</f>
        <v>90</v>
      </c>
    </row>
    <row r="31" spans="1:41" x14ac:dyDescent="0.25">
      <c r="A31" s="77" t="s">
        <v>97</v>
      </c>
      <c r="B31" s="77" t="s">
        <v>95</v>
      </c>
      <c r="C31" s="77" t="s">
        <v>95</v>
      </c>
      <c r="D31" s="89">
        <f>Table1[[#This Row],['# of fingers]]*Table1[[#This Row],[wings per variant]]*Table1[[#This Row],[variant qty]]</f>
        <v>126</v>
      </c>
      <c r="E31" s="20" t="s">
        <v>74</v>
      </c>
      <c r="F31" s="6">
        <v>1</v>
      </c>
      <c r="G31" s="7">
        <v>18</v>
      </c>
      <c r="H31" s="6">
        <v>809.8</v>
      </c>
      <c r="I31" s="51">
        <v>160</v>
      </c>
      <c r="J31">
        <f>Table1[[#This Row],[Pol '# of tiles]]*Table1[[#This Row],[variant qty]]*Table1[[#This Row],[wings per variant]]</f>
        <v>252</v>
      </c>
      <c r="K31" s="15">
        <f>Table1[[#This Row],[Qty apex tiles]]*Table1[[#This Row],[Apex tile length '[mm']]]*Table1[[#This Row],[tile pol height '[mm']]]*Table1[[#This Row],[Tile Thickness '[mm']]]/1000^3*_xlfn.XLOOKUP(Table1[[#This Row],[Material]],Table2[material],Table2[rho])</f>
        <v>778.17600000000004</v>
      </c>
      <c r="L31" s="5">
        <v>2</v>
      </c>
      <c r="M31" s="2">
        <f>($T31-$I31/2)/Table1[[#This Row],['# tiles slot-apex]]</f>
        <v>157.5</v>
      </c>
      <c r="N31" s="4">
        <v>2</v>
      </c>
      <c r="O31" s="2">
        <f>IF(Table1[[#This Row],['# tiles apex-tip]]=0,,($Z31-$I31/2)/Table1[[#This Row],['# tiles apex-tip]])</f>
        <v>166.85</v>
      </c>
      <c r="P31" s="48"/>
      <c r="Q31" s="19"/>
      <c r="R31" s="19"/>
      <c r="S31" s="113">
        <f>Table1[[#This Row],[Qty tor chamfer tiles]]*Table1[[#This Row],[chamfer tile length '[mm']]]*Table1[[#This Row],[tile pol height '[mm']]]*Table1[[#This Row],[Tile Thickness '[mm']]]/1000^3*_xlfn.XLOOKUP(Table1[[#This Row],[Material]],Table2[material],Table2[rho])</f>
        <v>0</v>
      </c>
      <c r="T31" s="40">
        <v>395</v>
      </c>
      <c r="U31" s="4">
        <v>154</v>
      </c>
      <c r="V31" s="2">
        <f>ROUNDDOWN((Table1[[#This Row],[slot-apex '[mm']]]-Table1[[#This Row],[Apex tile length '[mm']]]/2)/Table1[[#This Row],[inner tile length '[mm']]],0)</f>
        <v>2</v>
      </c>
      <c r="W31" s="1">
        <f>(Table1[[#This Row],[slot-apex '[mm']]]-(Table1[[#This Row],[Apex tile length '[mm']]]/2)-(Table1[[#This Row],[inner tile length '[mm']]]*Table1[[#This Row],['# of inner tiles]]))/(Table1[[#This Row],['# of inner tiles]]+1)</f>
        <v>2.3333333333333335</v>
      </c>
      <c r="X31" s="114">
        <f>Table1[[#This Row],['# of inner tiles]]*Table1[[#This Row],[Pol '# of tiles]]*Table1[[#This Row],[wings per variant]]*Table1[[#This Row],[variant qty]]</f>
        <v>504</v>
      </c>
      <c r="Y31" s="113">
        <f>Table1[[#This Row],[inner tile length '[mm']]]*Table1[[#This Row],[Qty inner tiles]]*Table1[[#This Row],[tile pol height '[mm']]]*Table1[[#This Row],[Tile Thickness '[mm']]]/1000^3*_xlfn.XLOOKUP(Table1[[#This Row],[Material]],Table2[material],Table2[rho])</f>
        <v>1497.9888000000001</v>
      </c>
      <c r="Z31" s="40">
        <v>413.7</v>
      </c>
      <c r="AA31" s="4">
        <v>165</v>
      </c>
      <c r="AB31" s="2">
        <f>ROUNDDOWN((Table1[[#This Row],[apex-tip '[mm']]]-Table1[[#This Row],[Apex tile length '[mm']]]/2)/Table1[[#This Row],[outer tile length '[mm']]],0)</f>
        <v>2</v>
      </c>
      <c r="AC31" s="1">
        <f>(Table1[[#This Row],[apex-tip '[mm']]]-(Table1[[#This Row],[Apex tile length '[mm']]]/2)-(Table1[[#This Row],[outer tile length '[mm']]]*Table1[[#This Row],['# of outer tiles]]))/(Table1[[#This Row],['# of outer tiles]]+1)</f>
        <v>1.2333333333333296</v>
      </c>
      <c r="AD31" s="96">
        <f>Table1[[#This Row],['# of outer tiles]]*Table1[[#This Row],[Pol '# of tiles]]*Table1[[#This Row],[wings per variant]]*Table1[[#This Row],[variant qty]]</f>
        <v>504</v>
      </c>
      <c r="AE31" s="113">
        <f>Table1[[#This Row],[outer tile length '[mm']]]*Table1[[#This Row],[Qty outer tiles]]*Table1[[#This Row],[tile pol height '[mm']]]*Table1[[#This Row],[Tile Thickness '[mm']]]/1000^3*_xlfn.XLOOKUP(Table1[[#This Row],[Material]],Table2[material],Table2[rho])</f>
        <v>1604.9880000000001</v>
      </c>
      <c r="AF31" s="40">
        <v>722.8</v>
      </c>
      <c r="AG31" s="2">
        <f>$AF31/10</f>
        <v>72.28</v>
      </c>
      <c r="AH31" s="2">
        <f>$AF31/16</f>
        <v>45.174999999999997</v>
      </c>
      <c r="AI31" s="4">
        <v>50</v>
      </c>
      <c r="AJ31">
        <f>ROUNDDOWN(Table1[[#This Row],[poloidal span '[mm']]]/Table1[[#This Row],[tile pol height '[mm']]],0)</f>
        <v>14</v>
      </c>
      <c r="AK31" s="15">
        <f>Table1[[#This Row],[Pol '# of tiles]]/2</f>
        <v>7</v>
      </c>
      <c r="AL31" s="46">
        <f>IF(Table1[[#This Row],[Pol '# of tiles]]&gt;1,(Table1[[#This Row],[poloidal span '[mm']]]-Table1[[#This Row],[Pol '# of tiles]]*Table1[[#This Row],[tile pol height '[mm']]])/(Table1[[#This Row],[Pol '# of tiles]]-1),Table1[[#This Row],[poloidal span '[mm']]]-Table1[[#This Row],[tile pol height '[mm']]]*Table1[[#This Row],[Pol '# of tiles]])</f>
        <v>1.7538461538461503</v>
      </c>
      <c r="AM31" t="s">
        <v>19</v>
      </c>
      <c r="AN31">
        <v>20</v>
      </c>
      <c r="AO31">
        <f>Table1[[#This Row],[Qty apex tiles]]+Table1[[#This Row],[Qty tor chamfer tiles]]+Table1[[#This Row],[Qty outer tiles]]+Table1[[#This Row],[Qty inner tiles]]</f>
        <v>1260</v>
      </c>
    </row>
    <row r="32" spans="1:41" x14ac:dyDescent="0.25">
      <c r="A32" s="80" t="s">
        <v>98</v>
      </c>
      <c r="B32" s="80" t="s">
        <v>95</v>
      </c>
      <c r="C32" s="80" t="s">
        <v>95</v>
      </c>
      <c r="D32" s="89">
        <f>Table1[[#This Row],['# of fingers]]*Table1[[#This Row],[wings per variant]]*Table1[[#This Row],[variant qty]]</f>
        <v>126</v>
      </c>
      <c r="E32" s="20" t="s">
        <v>74</v>
      </c>
      <c r="F32" s="6">
        <v>1</v>
      </c>
      <c r="G32" s="7">
        <v>18</v>
      </c>
      <c r="H32" s="6">
        <v>809.8</v>
      </c>
      <c r="I32" s="51">
        <v>160</v>
      </c>
      <c r="J32">
        <f>Table1[[#This Row],[Pol '# of tiles]]*Table1[[#This Row],[variant qty]]*Table1[[#This Row],[wings per variant]]</f>
        <v>252</v>
      </c>
      <c r="K32" s="15">
        <f>Table1[[#This Row],[Qty apex tiles]]*Table1[[#This Row],[Apex tile length '[mm']]]*Table1[[#This Row],[tile pol height '[mm']]]*Table1[[#This Row],[Tile Thickness '[mm']]]/1000^3*_xlfn.XLOOKUP(Table1[[#This Row],[Material]],Table2[material],Table2[rho])</f>
        <v>731.48543999999993</v>
      </c>
      <c r="L32" s="5">
        <v>2</v>
      </c>
      <c r="M32" s="2">
        <f>($T32-$I32/2)/Table1[[#This Row],['# tiles slot-apex]]</f>
        <v>157.5</v>
      </c>
      <c r="N32" s="4">
        <v>2</v>
      </c>
      <c r="O32" s="2">
        <f>IF(Table1[[#This Row],['# tiles apex-tip]]=0,,($Z32-$I32/2)/Table1[[#This Row],['# tiles apex-tip]])</f>
        <v>166.85</v>
      </c>
      <c r="P32" s="48"/>
      <c r="Q32" s="19"/>
      <c r="R32" s="19"/>
      <c r="S32" s="113">
        <f>Table1[[#This Row],[Qty tor chamfer tiles]]*Table1[[#This Row],[chamfer tile length '[mm']]]*Table1[[#This Row],[tile pol height '[mm']]]*Table1[[#This Row],[Tile Thickness '[mm']]]/1000^3*_xlfn.XLOOKUP(Table1[[#This Row],[Material]],Table2[material],Table2[rho])</f>
        <v>0</v>
      </c>
      <c r="T32" s="40">
        <v>395</v>
      </c>
      <c r="U32" s="4">
        <v>154</v>
      </c>
      <c r="V32" s="2">
        <f>ROUNDDOWN((Table1[[#This Row],[slot-apex '[mm']]]-Table1[[#This Row],[Apex tile length '[mm']]]/2)/Table1[[#This Row],[inner tile length '[mm']]],0)</f>
        <v>2</v>
      </c>
      <c r="W32" s="1">
        <f>(Table1[[#This Row],[slot-apex '[mm']]]-(Table1[[#This Row],[Apex tile length '[mm']]]/2)-(Table1[[#This Row],[inner tile length '[mm']]]*Table1[[#This Row],['# of inner tiles]]))/(Table1[[#This Row],['# of inner tiles]]+1)</f>
        <v>2.3333333333333335</v>
      </c>
      <c r="X32" s="114">
        <f>Table1[[#This Row],['# of inner tiles]]*Table1[[#This Row],[Pol '# of tiles]]*Table1[[#This Row],[wings per variant]]*Table1[[#This Row],[variant qty]]</f>
        <v>504</v>
      </c>
      <c r="Y32" s="113">
        <f>Table1[[#This Row],[inner tile length '[mm']]]*Table1[[#This Row],[Qty inner tiles]]*Table1[[#This Row],[tile pol height '[mm']]]*Table1[[#This Row],[Tile Thickness '[mm']]]/1000^3*_xlfn.XLOOKUP(Table1[[#This Row],[Material]],Table2[material],Table2[rho])</f>
        <v>1408.1094720000001</v>
      </c>
      <c r="Z32" s="40">
        <v>413.7</v>
      </c>
      <c r="AA32" s="4">
        <v>165</v>
      </c>
      <c r="AB32" s="2">
        <f>ROUNDDOWN((Table1[[#This Row],[apex-tip '[mm']]]-Table1[[#This Row],[Apex tile length '[mm']]]/2)/Table1[[#This Row],[outer tile length '[mm']]],0)</f>
        <v>2</v>
      </c>
      <c r="AC32" s="1">
        <f>(Table1[[#This Row],[apex-tip '[mm']]]-(Table1[[#This Row],[Apex tile length '[mm']]]/2)-(Table1[[#This Row],[outer tile length '[mm']]]*Table1[[#This Row],['# of outer tiles]]))/(Table1[[#This Row],['# of outer tiles]]+1)</f>
        <v>1.2333333333333296</v>
      </c>
      <c r="AD32" s="96">
        <f>Table1[[#This Row],['# of outer tiles]]*Table1[[#This Row],[Pol '# of tiles]]*Table1[[#This Row],[wings per variant]]*Table1[[#This Row],[variant qty]]</f>
        <v>504</v>
      </c>
      <c r="AE32" s="113">
        <f>Table1[[#This Row],[outer tile length '[mm']]]*Table1[[#This Row],[Qty outer tiles]]*Table1[[#This Row],[tile pol height '[mm']]]*Table1[[#This Row],[Tile Thickness '[mm']]]/1000^3*_xlfn.XLOOKUP(Table1[[#This Row],[Material]],Table2[material],Table2[rho])</f>
        <v>1508.6887200000001</v>
      </c>
      <c r="AF32" s="40">
        <v>672</v>
      </c>
      <c r="AG32" s="2">
        <f>$AF32/10</f>
        <v>67.2</v>
      </c>
      <c r="AH32" s="2">
        <f>$AF32/16</f>
        <v>42</v>
      </c>
      <c r="AI32" s="4">
        <v>47</v>
      </c>
      <c r="AJ32">
        <f>ROUNDDOWN(Table1[[#This Row],[poloidal span '[mm']]]/Table1[[#This Row],[tile pol height '[mm']]],0)</f>
        <v>14</v>
      </c>
      <c r="AK32" s="15">
        <f>Table1[[#This Row],[Pol '# of tiles]]/2</f>
        <v>7</v>
      </c>
      <c r="AL32" s="46">
        <f>IF(Table1[[#This Row],[Pol '# of tiles]]&gt;1,(Table1[[#This Row],[poloidal span '[mm']]]-Table1[[#This Row],[Pol '# of tiles]]*Table1[[#This Row],[tile pol height '[mm']]])/(Table1[[#This Row],[Pol '# of tiles]]-1),Table1[[#This Row],[poloidal span '[mm']]]-Table1[[#This Row],[tile pol height '[mm']]]*Table1[[#This Row],[Pol '# of tiles]])</f>
        <v>1.0769230769230769</v>
      </c>
      <c r="AM32" t="s">
        <v>19</v>
      </c>
      <c r="AN32">
        <v>20</v>
      </c>
      <c r="AO32">
        <f>Table1[[#This Row],[Qty apex tiles]]+Table1[[#This Row],[Qty tor chamfer tiles]]+Table1[[#This Row],[Qty outer tiles]]+Table1[[#This Row],[Qty inner tiles]]</f>
        <v>1260</v>
      </c>
    </row>
    <row r="33" spans="1:41" x14ac:dyDescent="0.25">
      <c r="A33" s="80" t="s">
        <v>96</v>
      </c>
      <c r="B33" s="80" t="s">
        <v>95</v>
      </c>
      <c r="C33" s="80" t="s">
        <v>95</v>
      </c>
      <c r="D33" s="89">
        <f>Table1[[#This Row],['# of fingers]]*Table1[[#This Row],[wings per variant]]*Table1[[#This Row],[variant qty]]</f>
        <v>18</v>
      </c>
      <c r="E33" s="20" t="s">
        <v>82</v>
      </c>
      <c r="F33" s="6">
        <v>1</v>
      </c>
      <c r="G33" s="7">
        <v>18</v>
      </c>
      <c r="H33" s="6">
        <v>809.8</v>
      </c>
      <c r="I33" s="50">
        <v>160</v>
      </c>
      <c r="J33">
        <f>Table1[[#This Row],[Pol '# of tiles]]*Table1[[#This Row],[variant qty]]*Table1[[#This Row],[wings per variant]]</f>
        <v>18</v>
      </c>
      <c r="K33" s="15">
        <f>Table1[[#This Row],[Qty apex tiles]]*Table1[[#This Row],[Apex tile length '[mm']]]*Table1[[#This Row],[tile pol height '[mm']]]*Table1[[#This Row],[Tile Thickness '[mm']]]/1000^3*_xlfn.XLOOKUP(Table1[[#This Row],[Material]],Table2[material],Table2[rho])</f>
        <v>61.142399999999995</v>
      </c>
      <c r="N33" s="4"/>
      <c r="P33" s="68"/>
      <c r="Q33" s="19"/>
      <c r="R33" s="19"/>
      <c r="S33" s="113">
        <f>Table1[[#This Row],[Qty tor chamfer tiles]]*Table1[[#This Row],[chamfer tile length '[mm']]]*Table1[[#This Row],[tile pol height '[mm']]]*Table1[[#This Row],[Tile Thickness '[mm']]]/1000^3*_xlfn.XLOOKUP(Table1[[#This Row],[Material]],Table2[material],Table2[rho])</f>
        <v>0</v>
      </c>
      <c r="T33" s="69">
        <v>395</v>
      </c>
      <c r="U33" s="4">
        <v>154</v>
      </c>
      <c r="V33" s="2">
        <f>ROUNDDOWN((Table1[[#This Row],[slot-apex '[mm']]]-Table1[[#This Row],[Apex tile length '[mm']]]/2)/Table1[[#This Row],[inner tile length '[mm']]],0)</f>
        <v>2</v>
      </c>
      <c r="W33" s="1">
        <f>(Table1[[#This Row],[slot-apex '[mm']]]-(Table1[[#This Row],[Apex tile length '[mm']]]/2)-(Table1[[#This Row],[inner tile length '[mm']]]*Table1[[#This Row],['# of inner tiles]]))/(Table1[[#This Row],['# of inner tiles]]+1)</f>
        <v>2.3333333333333335</v>
      </c>
      <c r="X33" s="114">
        <f>Table1[[#This Row],['# of inner tiles]]*Table1[[#This Row],[Pol '# of tiles]]*Table1[[#This Row],[wings per variant]]*Table1[[#This Row],[variant qty]]</f>
        <v>36</v>
      </c>
      <c r="Y33" s="113">
        <f>Table1[[#This Row],[inner tile length '[mm']]]*Table1[[#This Row],[Qty inner tiles]]*Table1[[#This Row],[tile pol height '[mm']]]*Table1[[#This Row],[Tile Thickness '[mm']]]/1000^3*_xlfn.XLOOKUP(Table1[[#This Row],[Material]],Table2[material],Table2[rho])</f>
        <v>117.69912000000001</v>
      </c>
      <c r="Z33" s="70">
        <v>413.7</v>
      </c>
      <c r="AA33" s="41">
        <v>165</v>
      </c>
      <c r="AB33" s="2">
        <f>ROUNDDOWN((Table1[[#This Row],[apex-tip '[mm']]]-Table1[[#This Row],[Apex tile length '[mm']]]/2)/Table1[[#This Row],[outer tile length '[mm']]],0)</f>
        <v>2</v>
      </c>
      <c r="AC33" s="1">
        <f>(Table1[[#This Row],[apex-tip '[mm']]]-(Table1[[#This Row],[Apex tile length '[mm']]]/2)-(Table1[[#This Row],[outer tile length '[mm']]]*Table1[[#This Row],['# of outer tiles]]))/(Table1[[#This Row],['# of outer tiles]]+1)</f>
        <v>1.2333333333333296</v>
      </c>
      <c r="AD33" s="115">
        <f>Table1[[#This Row],['# of outer tiles]]*Table1[[#This Row],[Pol '# of tiles]]*Table1[[#This Row],[wings per variant]]*Table1[[#This Row],[variant qty]]</f>
        <v>36</v>
      </c>
      <c r="AE33" s="113">
        <f>Table1[[#This Row],[outer tile length '[mm']]]*Table1[[#This Row],[Qty outer tiles]]*Table1[[#This Row],[tile pol height '[mm']]]*Table1[[#This Row],[Tile Thickness '[mm']]]/1000^3*_xlfn.XLOOKUP(Table1[[#This Row],[Material]],Table2[material],Table2[rho])</f>
        <v>126.1062</v>
      </c>
      <c r="AF33" s="40">
        <v>60</v>
      </c>
      <c r="AG33" s="2"/>
      <c r="AI33" s="4">
        <v>55</v>
      </c>
      <c r="AJ33">
        <f>ROUNDDOWN(Table1[[#This Row],[poloidal span '[mm']]]/Table1[[#This Row],[tile pol height '[mm']]],0)</f>
        <v>1</v>
      </c>
      <c r="AK33" s="95">
        <v>1</v>
      </c>
      <c r="AL33" s="46">
        <f>IF(Table1[[#This Row],[Pol '# of tiles]]&gt;1,(Table1[[#This Row],[poloidal span '[mm']]]-Table1[[#This Row],[Pol '# of tiles]]*Table1[[#This Row],[tile pol height '[mm']]])/(Table1[[#This Row],[Pol '# of tiles]]-1),Table1[[#This Row],[poloidal span '[mm']]]-Table1[[#This Row],[tile pol height '[mm']]]*Table1[[#This Row],[Pol '# of tiles]])</f>
        <v>5</v>
      </c>
      <c r="AM33" t="s">
        <v>19</v>
      </c>
      <c r="AN33">
        <v>20</v>
      </c>
      <c r="AO33">
        <f>Table1[[#This Row],[Qty apex tiles]]+Table1[[#This Row],[Qty tor chamfer tiles]]+Table1[[#This Row],[Qty outer tiles]]+Table1[[#This Row],[Qty inner tiles]]</f>
        <v>90</v>
      </c>
    </row>
    <row r="34" spans="1:41" x14ac:dyDescent="0.25">
      <c r="A34" s="80" t="s">
        <v>94</v>
      </c>
      <c r="B34" s="80" t="s">
        <v>95</v>
      </c>
      <c r="C34" s="80" t="s">
        <v>95</v>
      </c>
      <c r="D34" s="89">
        <f>Table1[[#This Row],['# of fingers]]*Table1[[#This Row],[wings per variant]]*Table1[[#This Row],[variant qty]]</f>
        <v>18</v>
      </c>
      <c r="E34" s="20" t="s">
        <v>82</v>
      </c>
      <c r="F34" s="6">
        <v>1</v>
      </c>
      <c r="G34" s="7">
        <v>18</v>
      </c>
      <c r="H34" s="6">
        <v>809.8</v>
      </c>
      <c r="I34" s="50">
        <v>160</v>
      </c>
      <c r="J34">
        <f>Table1[[#This Row],[Pol '# of tiles]]*Table1[[#This Row],[variant qty]]*Table1[[#This Row],[wings per variant]]</f>
        <v>18</v>
      </c>
      <c r="K34" s="15">
        <f>Table1[[#This Row],[Qty apex tiles]]*Table1[[#This Row],[Apex tile length '[mm']]]*Table1[[#This Row],[tile pol height '[mm']]]*Table1[[#This Row],[Tile Thickness '[mm']]]/1000^3*_xlfn.XLOOKUP(Table1[[#This Row],[Material]],Table2[material],Table2[rho])</f>
        <v>61.142399999999995</v>
      </c>
      <c r="N34" s="4"/>
      <c r="P34" s="68"/>
      <c r="Q34" s="19"/>
      <c r="R34" s="19"/>
      <c r="S34" s="113">
        <f>Table1[[#This Row],[Qty tor chamfer tiles]]*Table1[[#This Row],[chamfer tile length '[mm']]]*Table1[[#This Row],[tile pol height '[mm']]]*Table1[[#This Row],[Tile Thickness '[mm']]]/1000^3*_xlfn.XLOOKUP(Table1[[#This Row],[Material]],Table2[material],Table2[rho])</f>
        <v>0</v>
      </c>
      <c r="T34" s="69">
        <v>395</v>
      </c>
      <c r="U34" s="4">
        <v>154</v>
      </c>
      <c r="V34" s="2">
        <f>ROUNDDOWN((Table1[[#This Row],[slot-apex '[mm']]]-Table1[[#This Row],[Apex tile length '[mm']]]/2)/Table1[[#This Row],[inner tile length '[mm']]],0)</f>
        <v>2</v>
      </c>
      <c r="W34" s="1">
        <f>(Table1[[#This Row],[slot-apex '[mm']]]-(Table1[[#This Row],[Apex tile length '[mm']]]/2)-(Table1[[#This Row],[inner tile length '[mm']]]*Table1[[#This Row],['# of inner tiles]]))/(Table1[[#This Row],['# of inner tiles]]+1)</f>
        <v>2.3333333333333335</v>
      </c>
      <c r="X34" s="114">
        <f>Table1[[#This Row],['# of inner tiles]]*Table1[[#This Row],[Pol '# of tiles]]*Table1[[#This Row],[wings per variant]]*Table1[[#This Row],[variant qty]]</f>
        <v>36</v>
      </c>
      <c r="Y34" s="113">
        <f>Table1[[#This Row],[inner tile length '[mm']]]*Table1[[#This Row],[Qty inner tiles]]*Table1[[#This Row],[tile pol height '[mm']]]*Table1[[#This Row],[Tile Thickness '[mm']]]/1000^3*_xlfn.XLOOKUP(Table1[[#This Row],[Material]],Table2[material],Table2[rho])</f>
        <v>117.69912000000001</v>
      </c>
      <c r="Z34" s="70">
        <v>413.7</v>
      </c>
      <c r="AA34" s="41">
        <v>165</v>
      </c>
      <c r="AB34" s="2">
        <f>ROUNDDOWN((Table1[[#This Row],[apex-tip '[mm']]]-Table1[[#This Row],[Apex tile length '[mm']]]/2)/Table1[[#This Row],[outer tile length '[mm']]],0)</f>
        <v>2</v>
      </c>
      <c r="AC34" s="1">
        <f>(Table1[[#This Row],[apex-tip '[mm']]]-(Table1[[#This Row],[Apex tile length '[mm']]]/2)-(Table1[[#This Row],[outer tile length '[mm']]]*Table1[[#This Row],['# of outer tiles]]))/(Table1[[#This Row],['# of outer tiles]]+1)</f>
        <v>1.2333333333333296</v>
      </c>
      <c r="AD34" s="115">
        <f>Table1[[#This Row],['# of outer tiles]]*Table1[[#This Row],[Pol '# of tiles]]*Table1[[#This Row],[wings per variant]]*Table1[[#This Row],[variant qty]]</f>
        <v>36</v>
      </c>
      <c r="AE34" s="113">
        <f>Table1[[#This Row],[outer tile length '[mm']]]*Table1[[#This Row],[Qty outer tiles]]*Table1[[#This Row],[tile pol height '[mm']]]*Table1[[#This Row],[Tile Thickness '[mm']]]/1000^3*_xlfn.XLOOKUP(Table1[[#This Row],[Material]],Table2[material],Table2[rho])</f>
        <v>126.1062</v>
      </c>
      <c r="AF34" s="40">
        <v>60</v>
      </c>
      <c r="AG34" s="2"/>
      <c r="AI34" s="4">
        <v>55</v>
      </c>
      <c r="AJ34">
        <f>ROUNDDOWN(Table1[[#This Row],[poloidal span '[mm']]]/Table1[[#This Row],[tile pol height '[mm']]],0)</f>
        <v>1</v>
      </c>
      <c r="AK34" s="95">
        <v>1</v>
      </c>
      <c r="AL34" s="46">
        <f>IF(Table1[[#This Row],[Pol '# of tiles]]&gt;1,(Table1[[#This Row],[poloidal span '[mm']]]-Table1[[#This Row],[Pol '# of tiles]]*Table1[[#This Row],[tile pol height '[mm']]])/(Table1[[#This Row],[Pol '# of tiles]]-1),Table1[[#This Row],[poloidal span '[mm']]]-Table1[[#This Row],[tile pol height '[mm']]]*Table1[[#This Row],[Pol '# of tiles]])</f>
        <v>5</v>
      </c>
      <c r="AM34" t="s">
        <v>19</v>
      </c>
      <c r="AN34">
        <v>20</v>
      </c>
      <c r="AO34">
        <f>Table1[[#This Row],[Qty apex tiles]]+Table1[[#This Row],[Qty tor chamfer tiles]]+Table1[[#This Row],[Qty outer tiles]]+Table1[[#This Row],[Qty inner tiles]]</f>
        <v>90</v>
      </c>
    </row>
    <row r="35" spans="1:41" x14ac:dyDescent="0.25">
      <c r="A35" s="77" t="s">
        <v>99</v>
      </c>
      <c r="B35" s="77" t="s">
        <v>99</v>
      </c>
      <c r="C35" s="77" t="s">
        <v>99</v>
      </c>
      <c r="D35" s="89">
        <f>Table1[[#This Row],['# of fingers]]*Table1[[#This Row],[wings per variant]]*Table1[[#This Row],[variant qty]]</f>
        <v>270</v>
      </c>
      <c r="E35" s="20" t="s">
        <v>74</v>
      </c>
      <c r="F35" s="6">
        <v>2</v>
      </c>
      <c r="G35" s="7">
        <v>18</v>
      </c>
      <c r="H35" s="6">
        <v>771.6</v>
      </c>
      <c r="I35" s="51">
        <v>130</v>
      </c>
      <c r="J35">
        <f>Table1[[#This Row],[Pol '# of tiles]]*Table1[[#This Row],[variant qty]]*Table1[[#This Row],[wings per variant]]</f>
        <v>540</v>
      </c>
      <c r="K35" s="15">
        <f>Table1[[#This Row],[Qty apex tiles]]*Table1[[#This Row],[Apex tile length '[mm']]]*Table1[[#This Row],[tile pol height '[mm']]]*Table1[[#This Row],[Tile Thickness '[mm']]]/1000^3*_xlfn.XLOOKUP(Table1[[#This Row],[Material]],Table2[material],Table2[rho])</f>
        <v>399.29759999999999</v>
      </c>
      <c r="L35" s="5">
        <v>2</v>
      </c>
      <c r="M35" s="2">
        <f>($T35-$I35/2)/Table1[[#This Row],['# tiles slot-apex]]</f>
        <v>156</v>
      </c>
      <c r="N35" s="5">
        <v>2</v>
      </c>
      <c r="O35" s="2">
        <f>IF(Table1[[#This Row],['# tiles apex-tip]]=0,,($Z35-$I35/2)/Table1[[#This Row],['# tiles apex-tip]])</f>
        <v>164.75</v>
      </c>
      <c r="P35" s="48"/>
      <c r="Q35" s="19"/>
      <c r="R35" s="19"/>
      <c r="S35" s="113">
        <f>Table1[[#This Row],[Qty tor chamfer tiles]]*Table1[[#This Row],[chamfer tile length '[mm']]]*Table1[[#This Row],[tile pol height '[mm']]]*Table1[[#This Row],[Tile Thickness '[mm']]]/1000^3*_xlfn.XLOOKUP(Table1[[#This Row],[Material]],Table2[material],Table2[rho])</f>
        <v>0</v>
      </c>
      <c r="T35" s="40">
        <v>377</v>
      </c>
      <c r="U35" s="4">
        <v>154</v>
      </c>
      <c r="V35" s="2">
        <f>ROUNDDOWN((Table1[[#This Row],[slot-apex '[mm']]]-Table1[[#This Row],[Apex tile length '[mm']]]/2)/Table1[[#This Row],[inner tile length '[mm']]],0)</f>
        <v>2</v>
      </c>
      <c r="W35" s="1">
        <f>(Table1[[#This Row],[slot-apex '[mm']]]-(Table1[[#This Row],[Apex tile length '[mm']]]/2)-(Table1[[#This Row],[inner tile length '[mm']]]*Table1[[#This Row],['# of inner tiles]]))/(Table1[[#This Row],['# of inner tiles]]+1)</f>
        <v>1.3333333333333333</v>
      </c>
      <c r="X35" s="114">
        <f>Table1[[#This Row],['# of inner tiles]]*Table1[[#This Row],[Pol '# of tiles]]*Table1[[#This Row],[wings per variant]]*Table1[[#This Row],[variant qty]]</f>
        <v>1080</v>
      </c>
      <c r="Y35" s="113">
        <f>Table1[[#This Row],[inner tile length '[mm']]]*Table1[[#This Row],[Qty inner tiles]]*Table1[[#This Row],[tile pol height '[mm']]]*Table1[[#This Row],[Tile Thickness '[mm']]]/1000^3*_xlfn.XLOOKUP(Table1[[#This Row],[Material]],Table2[material],Table2[rho])</f>
        <v>946.02816000000007</v>
      </c>
      <c r="Z35" s="40">
        <v>394.5</v>
      </c>
      <c r="AA35" s="41">
        <v>160</v>
      </c>
      <c r="AB35" s="2">
        <f>ROUNDDOWN((Table1[[#This Row],[apex-tip '[mm']]]-Table1[[#This Row],[Apex tile length '[mm']]]/2)/Table1[[#This Row],[outer tile length '[mm']]],0)</f>
        <v>2</v>
      </c>
      <c r="AC35" s="1">
        <f>(Table1[[#This Row],[apex-tip '[mm']]]-(Table1[[#This Row],[Apex tile length '[mm']]]/2)-(Table1[[#This Row],[outer tile length '[mm']]]*Table1[[#This Row],['# of outer tiles]]))/(Table1[[#This Row],['# of outer tiles]]+1)</f>
        <v>3.1666666666666665</v>
      </c>
      <c r="AD35" s="96">
        <f>Table1[[#This Row],['# of outer tiles]]*Table1[[#This Row],[Pol '# of tiles]]*Table1[[#This Row],[wings per variant]]*Table1[[#This Row],[variant qty]]</f>
        <v>1080</v>
      </c>
      <c r="AE35" s="113">
        <f>Table1[[#This Row],[outer tile length '[mm']]]*Table1[[#This Row],[Qty outer tiles]]*Table1[[#This Row],[tile pol height '[mm']]]*Table1[[#This Row],[Tile Thickness '[mm']]]/1000^3*_xlfn.XLOOKUP(Table1[[#This Row],[Material]],Table2[material],Table2[rho])</f>
        <v>982.88639999999998</v>
      </c>
      <c r="AF35" s="40">
        <v>940.8</v>
      </c>
      <c r="AG35" s="2">
        <f>$AF35/10</f>
        <v>94.08</v>
      </c>
      <c r="AH35" s="2">
        <f>$AF35/16</f>
        <v>58.8</v>
      </c>
      <c r="AI35" s="4">
        <v>60</v>
      </c>
      <c r="AJ35">
        <f>ROUNDDOWN(Table1[[#This Row],[poloidal span '[mm']]]/Table1[[#This Row],[tile pol height '[mm']]],0)</f>
        <v>15</v>
      </c>
      <c r="AK35" s="15">
        <f>Table1[[#This Row],[Pol '# of tiles]]/2</f>
        <v>7.5</v>
      </c>
      <c r="AL35" s="46">
        <f>IF(Table1[[#This Row],[Pol '# of tiles]]&gt;1,(Table1[[#This Row],[poloidal span '[mm']]]-Table1[[#This Row],[Pol '# of tiles]]*Table1[[#This Row],[tile pol height '[mm']]])/(Table1[[#This Row],[Pol '# of tiles]]-1),Table1[[#This Row],[poloidal span '[mm']]]-Table1[[#This Row],[tile pol height '[mm']]]*Table1[[#This Row],[Pol '# of tiles]])</f>
        <v>2.914285714285711</v>
      </c>
      <c r="AM35" t="s">
        <v>198</v>
      </c>
      <c r="AN35">
        <v>12</v>
      </c>
      <c r="AO35">
        <f>Table1[[#This Row],[Qty apex tiles]]+Table1[[#This Row],[Qty tor chamfer tiles]]+Table1[[#This Row],[Qty outer tiles]]+Table1[[#This Row],[Qty inner tiles]]</f>
        <v>2700</v>
      </c>
    </row>
    <row r="36" spans="1:41" x14ac:dyDescent="0.25">
      <c r="A36" s="80" t="s">
        <v>100</v>
      </c>
      <c r="B36" s="80" t="s">
        <v>99</v>
      </c>
      <c r="C36" s="80" t="s">
        <v>99</v>
      </c>
      <c r="D36" s="89">
        <f>Table1[[#This Row],['# of fingers]]*Table1[[#This Row],[wings per variant]]*Table1[[#This Row],[variant qty]]</f>
        <v>18</v>
      </c>
      <c r="E36" s="20" t="s">
        <v>82</v>
      </c>
      <c r="F36" s="6">
        <v>1</v>
      </c>
      <c r="G36" s="7">
        <v>18</v>
      </c>
      <c r="H36" s="6">
        <v>771.6</v>
      </c>
      <c r="I36" s="51">
        <v>130</v>
      </c>
      <c r="J36">
        <f>Table1[[#This Row],[Pol '# of tiles]]*Table1[[#This Row],[variant qty]]*Table1[[#This Row],[wings per variant]]</f>
        <v>18</v>
      </c>
      <c r="K36" s="15">
        <f>Table1[[#This Row],[Qty apex tiles]]*Table1[[#This Row],[Apex tile length '[mm']]]*Table1[[#This Row],[tile pol height '[mm']]]*Table1[[#This Row],[Tile Thickness '[mm']]]/1000^3*_xlfn.XLOOKUP(Table1[[#This Row],[Material]],Table2[material],Table2[rho])</f>
        <v>16.6374</v>
      </c>
      <c r="N36" s="4"/>
      <c r="P36" s="68"/>
      <c r="Q36" s="19"/>
      <c r="R36" s="19"/>
      <c r="S36" s="113">
        <f>Table1[[#This Row],[Qty tor chamfer tiles]]*Table1[[#This Row],[chamfer tile length '[mm']]]*Table1[[#This Row],[tile pol height '[mm']]]*Table1[[#This Row],[Tile Thickness '[mm']]]/1000^3*_xlfn.XLOOKUP(Table1[[#This Row],[Material]],Table2[material],Table2[rho])</f>
        <v>0</v>
      </c>
      <c r="T36" s="69">
        <v>377</v>
      </c>
      <c r="U36" s="4">
        <v>154</v>
      </c>
      <c r="V36" s="2">
        <f>ROUNDDOWN((Table1[[#This Row],[slot-apex '[mm']]]-Table1[[#This Row],[Apex tile length '[mm']]]/2)/Table1[[#This Row],[inner tile length '[mm']]],0)</f>
        <v>2</v>
      </c>
      <c r="W36" s="1">
        <f>(Table1[[#This Row],[slot-apex '[mm']]]-(Table1[[#This Row],[Apex tile length '[mm']]]/2)-(Table1[[#This Row],[inner tile length '[mm']]]*Table1[[#This Row],['# of inner tiles]]))/(Table1[[#This Row],['# of inner tiles]]+1)</f>
        <v>1.3333333333333333</v>
      </c>
      <c r="X36" s="114">
        <f>Table1[[#This Row],['# of inner tiles]]*Table1[[#This Row],[Pol '# of tiles]]*Table1[[#This Row],[wings per variant]]*Table1[[#This Row],[variant qty]]</f>
        <v>36</v>
      </c>
      <c r="Y36" s="113">
        <f>Table1[[#This Row],[inner tile length '[mm']]]*Table1[[#This Row],[Qty inner tiles]]*Table1[[#This Row],[tile pol height '[mm']]]*Table1[[#This Row],[Tile Thickness '[mm']]]/1000^3*_xlfn.XLOOKUP(Table1[[#This Row],[Material]],Table2[material],Table2[rho])</f>
        <v>39.417840000000005</v>
      </c>
      <c r="Z36" s="70">
        <v>394.5</v>
      </c>
      <c r="AA36" s="41">
        <v>160</v>
      </c>
      <c r="AB36" s="2">
        <f>ROUNDDOWN((Table1[[#This Row],[apex-tip '[mm']]]-Table1[[#This Row],[Apex tile length '[mm']]]/2)/Table1[[#This Row],[outer tile length '[mm']]],0)</f>
        <v>2</v>
      </c>
      <c r="AC36" s="1">
        <f>(Table1[[#This Row],[apex-tip '[mm']]]-(Table1[[#This Row],[Apex tile length '[mm']]]/2)-(Table1[[#This Row],[outer tile length '[mm']]]*Table1[[#This Row],['# of outer tiles]]))/(Table1[[#This Row],['# of outer tiles]]+1)</f>
        <v>3.1666666666666665</v>
      </c>
      <c r="AD36" s="115">
        <f>Table1[[#This Row],['# of outer tiles]]*Table1[[#This Row],[Pol '# of tiles]]*Table1[[#This Row],[wings per variant]]*Table1[[#This Row],[variant qty]]</f>
        <v>36</v>
      </c>
      <c r="AE36" s="113">
        <f>Table1[[#This Row],[outer tile length '[mm']]]*Table1[[#This Row],[Qty outer tiles]]*Table1[[#This Row],[tile pol height '[mm']]]*Table1[[#This Row],[Tile Thickness '[mm']]]/1000^3*_xlfn.XLOOKUP(Table1[[#This Row],[Material]],Table2[material],Table2[rho])</f>
        <v>40.953600000000002</v>
      </c>
      <c r="AF36" s="40">
        <v>77.599999999999994</v>
      </c>
      <c r="AG36" s="2"/>
      <c r="AI36" s="99">
        <v>75</v>
      </c>
      <c r="AJ36">
        <f>ROUNDDOWN(Table1[[#This Row],[poloidal span '[mm']]]/Table1[[#This Row],[tile pol height '[mm']]],0)</f>
        <v>1</v>
      </c>
      <c r="AK36" s="95">
        <v>1</v>
      </c>
      <c r="AL36" s="46">
        <f>IF(Table1[[#This Row],[Pol '# of tiles]]&gt;1,(Table1[[#This Row],[poloidal span '[mm']]]-Table1[[#This Row],[Pol '# of tiles]]*Table1[[#This Row],[tile pol height '[mm']]])/(Table1[[#This Row],[Pol '# of tiles]]-1),Table1[[#This Row],[poloidal span '[mm']]]-Table1[[#This Row],[tile pol height '[mm']]]*Table1[[#This Row],[Pol '# of tiles]])</f>
        <v>2.5999999999999943</v>
      </c>
      <c r="AM36" t="s">
        <v>198</v>
      </c>
      <c r="AN36">
        <v>12</v>
      </c>
      <c r="AO36">
        <f>Table1[[#This Row],[Qty apex tiles]]+Table1[[#This Row],[Qty tor chamfer tiles]]+Table1[[#This Row],[Qty outer tiles]]+Table1[[#This Row],[Qty inner tiles]]</f>
        <v>90</v>
      </c>
    </row>
    <row r="37" spans="1:41" x14ac:dyDescent="0.25">
      <c r="A37" s="80" t="s">
        <v>101</v>
      </c>
      <c r="B37" s="80" t="s">
        <v>99</v>
      </c>
      <c r="C37" s="80" t="s">
        <v>99</v>
      </c>
      <c r="D37" s="89">
        <f>Table1[[#This Row],['# of fingers]]*Table1[[#This Row],[wings per variant]]*Table1[[#This Row],[variant qty]]</f>
        <v>18</v>
      </c>
      <c r="E37" s="20" t="s">
        <v>82</v>
      </c>
      <c r="F37" s="6">
        <v>1</v>
      </c>
      <c r="G37" s="7">
        <v>18</v>
      </c>
      <c r="H37" s="6">
        <v>771.6</v>
      </c>
      <c r="I37" s="51">
        <v>130</v>
      </c>
      <c r="J37">
        <f>Table1[[#This Row],[Pol '# of tiles]]*Table1[[#This Row],[variant qty]]*Table1[[#This Row],[wings per variant]]</f>
        <v>18</v>
      </c>
      <c r="K37" s="15">
        <f>Table1[[#This Row],[Qty apex tiles]]*Table1[[#This Row],[Apex tile length '[mm']]]*Table1[[#This Row],[tile pol height '[mm']]]*Table1[[#This Row],[Tile Thickness '[mm']]]/1000^3*_xlfn.XLOOKUP(Table1[[#This Row],[Material]],Table2[material],Table2[rho])</f>
        <v>16.6374</v>
      </c>
      <c r="N37" s="4"/>
      <c r="P37" s="68"/>
      <c r="Q37" s="19"/>
      <c r="R37" s="19"/>
      <c r="S37" s="113">
        <f>Table1[[#This Row],[Qty tor chamfer tiles]]*Table1[[#This Row],[chamfer tile length '[mm']]]*Table1[[#This Row],[tile pol height '[mm']]]*Table1[[#This Row],[Tile Thickness '[mm']]]/1000^3*_xlfn.XLOOKUP(Table1[[#This Row],[Material]],Table2[material],Table2[rho])</f>
        <v>0</v>
      </c>
      <c r="T37" s="69">
        <v>377</v>
      </c>
      <c r="U37" s="4">
        <v>154</v>
      </c>
      <c r="V37" s="2">
        <f>ROUNDDOWN((Table1[[#This Row],[slot-apex '[mm']]]-Table1[[#This Row],[Apex tile length '[mm']]]/2)/Table1[[#This Row],[inner tile length '[mm']]],0)</f>
        <v>2</v>
      </c>
      <c r="W37" s="1">
        <f>(Table1[[#This Row],[slot-apex '[mm']]]-(Table1[[#This Row],[Apex tile length '[mm']]]/2)-(Table1[[#This Row],[inner tile length '[mm']]]*Table1[[#This Row],['# of inner tiles]]))/(Table1[[#This Row],['# of inner tiles]]+1)</f>
        <v>1.3333333333333333</v>
      </c>
      <c r="X37" s="114">
        <f>Table1[[#This Row],['# of inner tiles]]*Table1[[#This Row],[Pol '# of tiles]]*Table1[[#This Row],[wings per variant]]*Table1[[#This Row],[variant qty]]</f>
        <v>36</v>
      </c>
      <c r="Y37" s="113">
        <f>Table1[[#This Row],[inner tile length '[mm']]]*Table1[[#This Row],[Qty inner tiles]]*Table1[[#This Row],[tile pol height '[mm']]]*Table1[[#This Row],[Tile Thickness '[mm']]]/1000^3*_xlfn.XLOOKUP(Table1[[#This Row],[Material]],Table2[material],Table2[rho])</f>
        <v>39.417840000000005</v>
      </c>
      <c r="Z37" s="70">
        <v>394.5</v>
      </c>
      <c r="AA37" s="41">
        <v>160</v>
      </c>
      <c r="AB37" s="2">
        <f>ROUNDDOWN((Table1[[#This Row],[apex-tip '[mm']]]-Table1[[#This Row],[Apex tile length '[mm']]]/2)/Table1[[#This Row],[outer tile length '[mm']]],0)</f>
        <v>2</v>
      </c>
      <c r="AC37" s="1">
        <f>(Table1[[#This Row],[apex-tip '[mm']]]-(Table1[[#This Row],[Apex tile length '[mm']]]/2)-(Table1[[#This Row],[outer tile length '[mm']]]*Table1[[#This Row],['# of outer tiles]]))/(Table1[[#This Row],['# of outer tiles]]+1)</f>
        <v>3.1666666666666665</v>
      </c>
      <c r="AD37" s="115">
        <f>Table1[[#This Row],['# of outer tiles]]*Table1[[#This Row],[Pol '# of tiles]]*Table1[[#This Row],[wings per variant]]*Table1[[#This Row],[variant qty]]</f>
        <v>36</v>
      </c>
      <c r="AE37" s="113">
        <f>Table1[[#This Row],[outer tile length '[mm']]]*Table1[[#This Row],[Qty outer tiles]]*Table1[[#This Row],[tile pol height '[mm']]]*Table1[[#This Row],[Tile Thickness '[mm']]]/1000^3*_xlfn.XLOOKUP(Table1[[#This Row],[Material]],Table2[material],Table2[rho])</f>
        <v>40.953600000000002</v>
      </c>
      <c r="AF37" s="40">
        <v>77.599999999999994</v>
      </c>
      <c r="AG37" s="2"/>
      <c r="AI37" s="4">
        <v>75</v>
      </c>
      <c r="AJ37">
        <f>ROUNDDOWN(Table1[[#This Row],[poloidal span '[mm']]]/Table1[[#This Row],[tile pol height '[mm']]],0)</f>
        <v>1</v>
      </c>
      <c r="AK37" s="95">
        <v>1</v>
      </c>
      <c r="AL37" s="46">
        <f>IF(Table1[[#This Row],[Pol '# of tiles]]&gt;1,(Table1[[#This Row],[poloidal span '[mm']]]-Table1[[#This Row],[Pol '# of tiles]]*Table1[[#This Row],[tile pol height '[mm']]])/(Table1[[#This Row],[Pol '# of tiles]]-1),Table1[[#This Row],[poloidal span '[mm']]]-Table1[[#This Row],[tile pol height '[mm']]]*Table1[[#This Row],[Pol '# of tiles]])</f>
        <v>2.5999999999999943</v>
      </c>
      <c r="AM37" t="s">
        <v>198</v>
      </c>
      <c r="AN37">
        <v>12</v>
      </c>
      <c r="AO37">
        <f>Table1[[#This Row],[Qty apex tiles]]+Table1[[#This Row],[Qty tor chamfer tiles]]+Table1[[#This Row],[Qty outer tiles]]+Table1[[#This Row],[Qty inner tiles]]</f>
        <v>90</v>
      </c>
    </row>
    <row r="38" spans="1:41" x14ac:dyDescent="0.25">
      <c r="A38" s="80" t="s">
        <v>102</v>
      </c>
      <c r="B38" s="80" t="s">
        <v>102</v>
      </c>
      <c r="C38" s="80" t="s">
        <v>103</v>
      </c>
      <c r="D38" s="89">
        <f>Table1[[#This Row],['# of fingers]]*Table1[[#This Row],[wings per variant]]*Table1[[#This Row],[variant qty]]</f>
        <v>324</v>
      </c>
      <c r="E38" s="20" t="s">
        <v>74</v>
      </c>
      <c r="F38" s="6">
        <v>2</v>
      </c>
      <c r="G38" s="7">
        <v>18</v>
      </c>
      <c r="H38" s="6">
        <v>513.6</v>
      </c>
      <c r="I38" s="51">
        <v>124</v>
      </c>
      <c r="J38">
        <f>Table1[[#This Row],[Pol '# of tiles]]*Table1[[#This Row],[variant qty]]*Table1[[#This Row],[wings per variant]]</f>
        <v>648</v>
      </c>
      <c r="K38" s="15">
        <f>Table1[[#This Row],[Qty apex tiles]]*Table1[[#This Row],[Apex tile length '[mm']]]*Table1[[#This Row],[tile pol height '[mm']]]*Table1[[#This Row],[Tile Thickness '[mm']]]/1000^3*_xlfn.XLOOKUP(Table1[[#This Row],[Material]],Table2[material],Table2[rho])</f>
        <v>457.04217599999998</v>
      </c>
      <c r="L38" s="5">
        <v>1</v>
      </c>
      <c r="M38" s="2">
        <f>($T38-$I38/2)/Table1[[#This Row],['# tiles slot-apex]]</f>
        <v>146.30000000000001</v>
      </c>
      <c r="N38" s="5">
        <v>2</v>
      </c>
      <c r="O38" s="2">
        <f>IF(Table1[[#This Row],['# tiles apex-tip]]=0,,($Z38-$I38/2)/Table1[[#This Row],['# tiles apex-tip]])</f>
        <v>121.65</v>
      </c>
      <c r="P38" s="48"/>
      <c r="Q38" s="19"/>
      <c r="R38" s="19"/>
      <c r="S38" s="113">
        <f>Table1[[#This Row],[Qty tor chamfer tiles]]*Table1[[#This Row],[chamfer tile length '[mm']]]*Table1[[#This Row],[tile pol height '[mm']]]*Table1[[#This Row],[Tile Thickness '[mm']]]/1000^3*_xlfn.XLOOKUP(Table1[[#This Row],[Material]],Table2[material],Table2[rho])</f>
        <v>0</v>
      </c>
      <c r="T38" s="40">
        <v>208.3</v>
      </c>
      <c r="U38" s="4">
        <v>142</v>
      </c>
      <c r="V38" s="2">
        <f>ROUNDDOWN((Table1[[#This Row],[slot-apex '[mm']]]-Table1[[#This Row],[Apex tile length '[mm']]]/2)/Table1[[#This Row],[inner tile length '[mm']]],0)</f>
        <v>1</v>
      </c>
      <c r="W38" s="1">
        <f>(Table1[[#This Row],[slot-apex '[mm']]]-(Table1[[#This Row],[Apex tile length '[mm']]]/2)-(Table1[[#This Row],[inner tile length '[mm']]]*Table1[[#This Row],['# of inner tiles]]))/(Table1[[#This Row],['# of inner tiles]]+1)</f>
        <v>2.1500000000000057</v>
      </c>
      <c r="X38" s="96">
        <f>Table1[[#This Row],['# of inner tiles]]*Table1[[#This Row],[Pol '# of tiles]]*Table1[[#This Row],[wings per variant]]*Table1[[#This Row],[variant qty]]</f>
        <v>648</v>
      </c>
      <c r="Y38" s="113">
        <f>Table1[[#This Row],[inner tile length '[mm']]]*Table1[[#This Row],[Qty inner tiles]]*Table1[[#This Row],[tile pol height '[mm']]]*Table1[[#This Row],[Tile Thickness '[mm']]]/1000^3*_xlfn.XLOOKUP(Table1[[#This Row],[Material]],Table2[material],Table2[rho])</f>
        <v>523.38700799999992</v>
      </c>
      <c r="Z38" s="40">
        <v>305.3</v>
      </c>
      <c r="AA38" s="41">
        <v>120</v>
      </c>
      <c r="AB38" s="2">
        <f>ROUNDDOWN((Table1[[#This Row],[apex-tip '[mm']]]-Table1[[#This Row],[Apex tile length '[mm']]]/2)/Table1[[#This Row],[outer tile length '[mm']]],0)</f>
        <v>2</v>
      </c>
      <c r="AC38" s="1">
        <f>(Table1[[#This Row],[apex-tip '[mm']]]-(Table1[[#This Row],[Apex tile length '[mm']]]/2)-(Table1[[#This Row],[outer tile length '[mm']]]*Table1[[#This Row],['# of outer tiles]]))/(Table1[[#This Row],['# of outer tiles]]+1)</f>
        <v>1.1000000000000039</v>
      </c>
      <c r="AD38" s="96">
        <f>Table1[[#This Row],['# of outer tiles]]*Table1[[#This Row],[Pol '# of tiles]]*Table1[[#This Row],[wings per variant]]*Table1[[#This Row],[variant qty]]</f>
        <v>1296</v>
      </c>
      <c r="AE38" s="113">
        <f>Table1[[#This Row],[outer tile length '[mm']]]*Table1[[#This Row],[Qty outer tiles]]*Table1[[#This Row],[tile pol height '[mm']]]*Table1[[#This Row],[Tile Thickness '[mm']]]/1000^3*_xlfn.XLOOKUP(Table1[[#This Row],[Material]],Table2[material],Table2[rho])</f>
        <v>884.59775999999999</v>
      </c>
      <c r="AF38" s="40">
        <v>1110.8</v>
      </c>
      <c r="AG38" s="2">
        <f t="shared" ref="AG38:AG78" si="2">$AF38/10</f>
        <v>111.08</v>
      </c>
      <c r="AH38" s="2">
        <f t="shared" ref="AH38:AH78" si="3">$AF38/16</f>
        <v>69.424999999999997</v>
      </c>
      <c r="AI38" s="4">
        <v>60</v>
      </c>
      <c r="AJ38">
        <f>ROUNDDOWN(Table1[[#This Row],[poloidal span '[mm']]]/Table1[[#This Row],[tile pol height '[mm']]],0)</f>
        <v>18</v>
      </c>
      <c r="AK38" s="15">
        <f>Table1[[#This Row],[Pol '# of tiles]]/2</f>
        <v>9</v>
      </c>
      <c r="AL38" s="46">
        <f>IF(Table1[[#This Row],[Pol '# of tiles]]&gt;1,(Table1[[#This Row],[poloidal span '[mm']]]-Table1[[#This Row],[Pol '# of tiles]]*Table1[[#This Row],[tile pol height '[mm']]])/(Table1[[#This Row],[Pol '# of tiles]]-1),Table1[[#This Row],[poloidal span '[mm']]]-Table1[[#This Row],[tile pol height '[mm']]]*Table1[[#This Row],[Pol '# of tiles]])</f>
        <v>1.8117647058823503</v>
      </c>
      <c r="AM38" t="s">
        <v>198</v>
      </c>
      <c r="AN38">
        <v>12</v>
      </c>
      <c r="AO38">
        <f>Table1[[#This Row],[Qty apex tiles]]+Table1[[#This Row],[Qty tor chamfer tiles]]+Table1[[#This Row],[Qty outer tiles]]+Table1[[#This Row],[Qty inner tiles]]</f>
        <v>2592</v>
      </c>
    </row>
    <row r="39" spans="1:41" x14ac:dyDescent="0.25">
      <c r="A39" s="80" t="s">
        <v>102</v>
      </c>
      <c r="B39" s="80" t="s">
        <v>102</v>
      </c>
      <c r="C39" s="80" t="s">
        <v>104</v>
      </c>
      <c r="D39" s="89">
        <f>Table1[[#This Row],['# of fingers]]*Table1[[#This Row],[wings per variant]]*Table1[[#This Row],[variant qty]]</f>
        <v>224</v>
      </c>
      <c r="E39" s="20" t="s">
        <v>74</v>
      </c>
      <c r="F39" s="6">
        <v>2</v>
      </c>
      <c r="G39" s="7">
        <v>14</v>
      </c>
      <c r="H39" s="6">
        <v>513.6</v>
      </c>
      <c r="I39" s="51">
        <v>124</v>
      </c>
      <c r="J39">
        <f>Table1[[#This Row],[Pol '# of tiles]]*Table1[[#This Row],[variant qty]]*Table1[[#This Row],[wings per variant]]</f>
        <v>448</v>
      </c>
      <c r="K39" s="15">
        <f>Table1[[#This Row],[Qty apex tiles]]*Table1[[#This Row],[Apex tile length '[mm']]]*Table1[[#This Row],[tile pol height '[mm']]]*Table1[[#This Row],[Tile Thickness '[mm']]]/1000^3*_xlfn.XLOOKUP(Table1[[#This Row],[Material]],Table2[material],Table2[rho])</f>
        <v>315.97977600000002</v>
      </c>
      <c r="L39" s="5">
        <v>1</v>
      </c>
      <c r="M39" s="2">
        <f>($T39-$I39/2)/Table1[[#This Row],['# tiles slot-apex]]</f>
        <v>146.30000000000001</v>
      </c>
      <c r="N39" s="5">
        <v>2</v>
      </c>
      <c r="O39" s="2">
        <f>IF(Table1[[#This Row],['# tiles apex-tip]]=0,,($Z39-$I39/2)/Table1[[#This Row],['# tiles apex-tip]])</f>
        <v>121.65</v>
      </c>
      <c r="P39" s="48"/>
      <c r="Q39" s="19"/>
      <c r="R39" s="19"/>
      <c r="S39" s="113">
        <f>Table1[[#This Row],[Qty tor chamfer tiles]]*Table1[[#This Row],[chamfer tile length '[mm']]]*Table1[[#This Row],[tile pol height '[mm']]]*Table1[[#This Row],[Tile Thickness '[mm']]]/1000^3*_xlfn.XLOOKUP(Table1[[#This Row],[Material]],Table2[material],Table2[rho])</f>
        <v>0</v>
      </c>
      <c r="T39" s="40">
        <v>208.3</v>
      </c>
      <c r="U39" s="4">
        <v>142</v>
      </c>
      <c r="V39" s="2">
        <f>ROUNDDOWN((Table1[[#This Row],[slot-apex '[mm']]]-Table1[[#This Row],[Apex tile length '[mm']]]/2)/Table1[[#This Row],[inner tile length '[mm']]],0)</f>
        <v>1</v>
      </c>
      <c r="W39" s="1">
        <f>(Table1[[#This Row],[slot-apex '[mm']]]-(Table1[[#This Row],[Apex tile length '[mm']]]/2)-(Table1[[#This Row],[inner tile length '[mm']]]*Table1[[#This Row],['# of inner tiles]]))/(Table1[[#This Row],['# of inner tiles]]+1)</f>
        <v>2.1500000000000057</v>
      </c>
      <c r="X39" s="96">
        <f>Table1[[#This Row],['# of inner tiles]]*Table1[[#This Row],[Pol '# of tiles]]*Table1[[#This Row],[wings per variant]]*Table1[[#This Row],[variant qty]]</f>
        <v>448</v>
      </c>
      <c r="Y39" s="113">
        <f>Table1[[#This Row],[inner tile length '[mm']]]*Table1[[#This Row],[Qty inner tiles]]*Table1[[#This Row],[tile pol height '[mm']]]*Table1[[#This Row],[Tile Thickness '[mm']]]/1000^3*_xlfn.XLOOKUP(Table1[[#This Row],[Material]],Table2[material],Table2[rho])</f>
        <v>361.84780799999999</v>
      </c>
      <c r="Z39" s="40">
        <v>305.3</v>
      </c>
      <c r="AA39" s="41">
        <v>120</v>
      </c>
      <c r="AB39" s="2">
        <f>ROUNDDOWN((Table1[[#This Row],[apex-tip '[mm']]]-Table1[[#This Row],[Apex tile length '[mm']]]/2)/Table1[[#This Row],[outer tile length '[mm']]],0)</f>
        <v>2</v>
      </c>
      <c r="AC39" s="1">
        <f>(Table1[[#This Row],[apex-tip '[mm']]]-(Table1[[#This Row],[Apex tile length '[mm']]]/2)-(Table1[[#This Row],[outer tile length '[mm']]]*Table1[[#This Row],['# of outer tiles]]))/(Table1[[#This Row],['# of outer tiles]]+1)</f>
        <v>1.1000000000000039</v>
      </c>
      <c r="AD39" s="96">
        <f>Table1[[#This Row],['# of outer tiles]]*Table1[[#This Row],[Pol '# of tiles]]*Table1[[#This Row],[wings per variant]]*Table1[[#This Row],[variant qty]]</f>
        <v>896</v>
      </c>
      <c r="AE39" s="113">
        <f>Table1[[#This Row],[outer tile length '[mm']]]*Table1[[#This Row],[Qty outer tiles]]*Table1[[#This Row],[tile pol height '[mm']]]*Table1[[#This Row],[Tile Thickness '[mm']]]/1000^3*_xlfn.XLOOKUP(Table1[[#This Row],[Material]],Table2[material],Table2[rho])</f>
        <v>611.57375999999999</v>
      </c>
      <c r="AF39" s="40">
        <v>980.2</v>
      </c>
      <c r="AG39" s="2">
        <f t="shared" si="2"/>
        <v>98.02000000000001</v>
      </c>
      <c r="AH39" s="2">
        <f t="shared" si="3"/>
        <v>61.262500000000003</v>
      </c>
      <c r="AI39" s="4">
        <v>60</v>
      </c>
      <c r="AJ39">
        <f>ROUNDDOWN(Table1[[#This Row],[poloidal span '[mm']]]/Table1[[#This Row],[tile pol height '[mm']]],0)</f>
        <v>16</v>
      </c>
      <c r="AK39" s="15">
        <f>Table1[[#This Row],[Pol '# of tiles]]/2</f>
        <v>8</v>
      </c>
      <c r="AL39" s="46">
        <f>IF(Table1[[#This Row],[Pol '# of tiles]]&gt;1,(Table1[[#This Row],[poloidal span '[mm']]]-Table1[[#This Row],[Pol '# of tiles]]*Table1[[#This Row],[tile pol height '[mm']]])/(Table1[[#This Row],[Pol '# of tiles]]-1),Table1[[#This Row],[poloidal span '[mm']]]-Table1[[#This Row],[tile pol height '[mm']]]*Table1[[#This Row],[Pol '# of tiles]])</f>
        <v>1.3466666666666698</v>
      </c>
      <c r="AM39" t="s">
        <v>198</v>
      </c>
      <c r="AN39">
        <v>12</v>
      </c>
      <c r="AO39">
        <f>Table1[[#This Row],[Qty apex tiles]]+Table1[[#This Row],[Qty tor chamfer tiles]]+Table1[[#This Row],[Qty outer tiles]]+Table1[[#This Row],[Qty inner tiles]]</f>
        <v>1792</v>
      </c>
    </row>
    <row r="40" spans="1:41" x14ac:dyDescent="0.25">
      <c r="A40" s="80" t="s">
        <v>102</v>
      </c>
      <c r="B40" s="80" t="s">
        <v>102</v>
      </c>
      <c r="C40" s="80" t="s">
        <v>105</v>
      </c>
      <c r="D40" s="89">
        <f>Table1[[#This Row],['# of fingers]]*Table1[[#This Row],[wings per variant]]*Table1[[#This Row],[variant qty]]</f>
        <v>40</v>
      </c>
      <c r="E40" s="20" t="s">
        <v>74</v>
      </c>
      <c r="F40" s="6">
        <v>2</v>
      </c>
      <c r="G40" s="7">
        <v>4</v>
      </c>
      <c r="H40" s="6">
        <v>513.6</v>
      </c>
      <c r="I40" s="51">
        <v>124</v>
      </c>
      <c r="J40">
        <f>Table1[[#This Row],[Pol '# of tiles]]*Table1[[#This Row],[variant qty]]*Table1[[#This Row],[wings per variant]]</f>
        <v>80</v>
      </c>
      <c r="K40" s="15">
        <f>Table1[[#This Row],[Qty apex tiles]]*Table1[[#This Row],[Apex tile length '[mm']]]*Table1[[#This Row],[tile pol height '[mm']]]*Table1[[#This Row],[Tile Thickness '[mm']]]/1000^3*_xlfn.XLOOKUP(Table1[[#This Row],[Material]],Table2[material],Table2[rho])</f>
        <v>73.352447999999995</v>
      </c>
      <c r="L40" s="5">
        <v>1</v>
      </c>
      <c r="M40" s="2">
        <f>($T40-$I40/2)/Table1[[#This Row],['# tiles slot-apex]]</f>
        <v>146.30000000000001</v>
      </c>
      <c r="N40" s="4">
        <v>2</v>
      </c>
      <c r="O40" s="2">
        <f>IF(Table1[[#This Row],['# tiles apex-tip]]=0,,($Z40-$I40/2)/Table1[[#This Row],['# tiles apex-tip]])</f>
        <v>121.65</v>
      </c>
      <c r="P40" s="48"/>
      <c r="Q40" s="19"/>
      <c r="R40" s="19"/>
      <c r="S40" s="113">
        <f>Table1[[#This Row],[Qty tor chamfer tiles]]*Table1[[#This Row],[chamfer tile length '[mm']]]*Table1[[#This Row],[tile pol height '[mm']]]*Table1[[#This Row],[Tile Thickness '[mm']]]/1000^3*_xlfn.XLOOKUP(Table1[[#This Row],[Material]],Table2[material],Table2[rho])</f>
        <v>0</v>
      </c>
      <c r="T40" s="40">
        <v>208.3</v>
      </c>
      <c r="U40" s="4">
        <v>142</v>
      </c>
      <c r="V40" s="2">
        <f>ROUNDDOWN((Table1[[#This Row],[slot-apex '[mm']]]-Table1[[#This Row],[Apex tile length '[mm']]]/2)/Table1[[#This Row],[inner tile length '[mm']]],0)</f>
        <v>1</v>
      </c>
      <c r="W40" s="1">
        <f>(Table1[[#This Row],[slot-apex '[mm']]]-(Table1[[#This Row],[Apex tile length '[mm']]]/2)-(Table1[[#This Row],[inner tile length '[mm']]]*Table1[[#This Row],['# of inner tiles]]))/(Table1[[#This Row],['# of inner tiles]]+1)</f>
        <v>2.1500000000000057</v>
      </c>
      <c r="X40" s="96">
        <f>Table1[[#This Row],['# of inner tiles]]*Table1[[#This Row],[Pol '# of tiles]]*Table1[[#This Row],[wings per variant]]*Table1[[#This Row],[variant qty]]</f>
        <v>80</v>
      </c>
      <c r="Y40" s="113">
        <f>Table1[[#This Row],[inner tile length '[mm']]]*Table1[[#This Row],[Qty inner tiles]]*Table1[[#This Row],[tile pol height '[mm']]]*Table1[[#This Row],[Tile Thickness '[mm']]]/1000^3*_xlfn.XLOOKUP(Table1[[#This Row],[Material]],Table2[material],Table2[rho])</f>
        <v>84.000383999999997</v>
      </c>
      <c r="Z40" s="40">
        <v>305.3</v>
      </c>
      <c r="AA40" s="41">
        <v>120</v>
      </c>
      <c r="AB40" s="2">
        <f>ROUNDDOWN((Table1[[#This Row],[apex-tip '[mm']]]-Table1[[#This Row],[Apex tile length '[mm']]]/2)/Table1[[#This Row],[outer tile length '[mm']]],0)</f>
        <v>2</v>
      </c>
      <c r="AC40" s="1">
        <f>(Table1[[#This Row],[apex-tip '[mm']]]-(Table1[[#This Row],[Apex tile length '[mm']]]/2)-(Table1[[#This Row],[outer tile length '[mm']]]*Table1[[#This Row],['# of outer tiles]]))/(Table1[[#This Row],['# of outer tiles]]+1)</f>
        <v>1.1000000000000039</v>
      </c>
      <c r="AD40" s="96">
        <f>Table1[[#This Row],['# of outer tiles]]*Table1[[#This Row],[Pol '# of tiles]]*Table1[[#This Row],[wings per variant]]*Table1[[#This Row],[variant qty]]</f>
        <v>160</v>
      </c>
      <c r="AE40" s="113">
        <f>Table1[[#This Row],[outer tile length '[mm']]]*Table1[[#This Row],[Qty outer tiles]]*Table1[[#This Row],[tile pol height '[mm']]]*Table1[[#This Row],[Tile Thickness '[mm']]]/1000^3*_xlfn.XLOOKUP(Table1[[#This Row],[Material]],Table2[material],Table2[rho])</f>
        <v>141.97247999999999</v>
      </c>
      <c r="AF40" s="40">
        <v>802.2</v>
      </c>
      <c r="AG40" s="2">
        <f t="shared" si="2"/>
        <v>80.22</v>
      </c>
      <c r="AH40" s="2">
        <f t="shared" si="3"/>
        <v>50.137500000000003</v>
      </c>
      <c r="AI40" s="4">
        <v>78</v>
      </c>
      <c r="AJ40">
        <f>ROUNDDOWN(Table1[[#This Row],[poloidal span '[mm']]]/Table1[[#This Row],[tile pol height '[mm']]],0)</f>
        <v>10</v>
      </c>
      <c r="AK40" s="15">
        <f>Table1[[#This Row],[Pol '# of tiles]]/2</f>
        <v>5</v>
      </c>
      <c r="AL40" s="46">
        <f>IF(Table1[[#This Row],[Pol '# of tiles]]&gt;1,(Table1[[#This Row],[poloidal span '[mm']]]-Table1[[#This Row],[Pol '# of tiles]]*Table1[[#This Row],[tile pol height '[mm']]])/(Table1[[#This Row],[Pol '# of tiles]]-1),Table1[[#This Row],[poloidal span '[mm']]]-Table1[[#This Row],[tile pol height '[mm']]]*Table1[[#This Row],[Pol '# of tiles]])</f>
        <v>2.4666666666666717</v>
      </c>
      <c r="AM40" t="s">
        <v>198</v>
      </c>
      <c r="AN40">
        <v>12</v>
      </c>
      <c r="AO40">
        <f>Table1[[#This Row],[Qty apex tiles]]+Table1[[#This Row],[Qty tor chamfer tiles]]+Table1[[#This Row],[Qty outer tiles]]+Table1[[#This Row],[Qty inner tiles]]</f>
        <v>320</v>
      </c>
    </row>
    <row r="41" spans="1:41" x14ac:dyDescent="0.25">
      <c r="A41" s="80" t="s">
        <v>106</v>
      </c>
      <c r="B41" s="80" t="s">
        <v>106</v>
      </c>
      <c r="C41" s="80" t="s">
        <v>106</v>
      </c>
      <c r="D41" s="89">
        <f>Table1[[#This Row],['# of fingers]]*Table1[[#This Row],[wings per variant]]*Table1[[#This Row],[variant qty]]</f>
        <v>360</v>
      </c>
      <c r="E41" s="20" t="s">
        <v>74</v>
      </c>
      <c r="F41" s="6">
        <v>2</v>
      </c>
      <c r="G41" s="7">
        <v>36</v>
      </c>
      <c r="H41" s="6">
        <v>586.79999999999995</v>
      </c>
      <c r="I41" s="51">
        <v>130</v>
      </c>
      <c r="J41">
        <f>Table1[[#This Row],[Pol '# of tiles]]*Table1[[#This Row],[variant qty]]*Table1[[#This Row],[wings per variant]]</f>
        <v>720</v>
      </c>
      <c r="K41" s="15">
        <f>Table1[[#This Row],[Qty apex tiles]]*Table1[[#This Row],[Apex tile length '[mm']]]*Table1[[#This Row],[tile pol height '[mm']]]*Table1[[#This Row],[Tile Thickness '[mm']]]/1000^3*_xlfn.XLOOKUP(Table1[[#This Row],[Material]],Table2[material],Table2[rho])</f>
        <v>745.35551999999996</v>
      </c>
      <c r="L41" s="5">
        <v>1</v>
      </c>
      <c r="M41" s="2">
        <f>($T41-$I41/2)/Table1[[#This Row],['# tiles slot-apex]]</f>
        <v>174.7</v>
      </c>
      <c r="N41" s="5">
        <v>2</v>
      </c>
      <c r="O41" s="2">
        <f>IF(Table1[[#This Row],['# tiles apex-tip]]=0,,($Z41-$I41/2)/Table1[[#This Row],['# tiles apex-tip]])</f>
        <v>141</v>
      </c>
      <c r="P41" s="48"/>
      <c r="Q41" s="19"/>
      <c r="R41" s="19"/>
      <c r="S41" s="113">
        <f>Table1[[#This Row],[Qty tor chamfer tiles]]*Table1[[#This Row],[chamfer tile length '[mm']]]*Table1[[#This Row],[tile pol height '[mm']]]*Table1[[#This Row],[Tile Thickness '[mm']]]/1000^3*_xlfn.XLOOKUP(Table1[[#This Row],[Material]],Table2[material],Table2[rho])</f>
        <v>0</v>
      </c>
      <c r="T41" s="40">
        <v>239.7</v>
      </c>
      <c r="U41" s="4">
        <v>170</v>
      </c>
      <c r="V41" s="2">
        <f>ROUNDDOWN((Table1[[#This Row],[slot-apex '[mm']]]-Table1[[#This Row],[Apex tile length '[mm']]]/2)/Table1[[#This Row],[inner tile length '[mm']]],0)</f>
        <v>1</v>
      </c>
      <c r="W41" s="1">
        <f>(Table1[[#This Row],[slot-apex '[mm']]]-(Table1[[#This Row],[Apex tile length '[mm']]]/2)-(Table1[[#This Row],[inner tile length '[mm']]]*Table1[[#This Row],['# of inner tiles]]))/(Table1[[#This Row],['# of inner tiles]]+1)</f>
        <v>2.3499999999999943</v>
      </c>
      <c r="X41" s="96">
        <f>Table1[[#This Row],['# of inner tiles]]*Table1[[#This Row],[Pol '# of tiles]]*Table1[[#This Row],[wings per variant]]*Table1[[#This Row],[variant qty]]</f>
        <v>720</v>
      </c>
      <c r="Y41" s="113">
        <f>Table1[[#This Row],[inner tile length '[mm']]]*Table1[[#This Row],[Qty inner tiles]]*Table1[[#This Row],[tile pol height '[mm']]]*Table1[[#This Row],[Tile Thickness '[mm']]]/1000^3*_xlfn.XLOOKUP(Table1[[#This Row],[Material]],Table2[material],Table2[rho])</f>
        <v>974.69567999999992</v>
      </c>
      <c r="Z41" s="40">
        <v>347</v>
      </c>
      <c r="AA41" s="41">
        <v>138</v>
      </c>
      <c r="AB41" s="2">
        <f>ROUNDDOWN((Table1[[#This Row],[apex-tip '[mm']]]-Table1[[#This Row],[Apex tile length '[mm']]]/2)/Table1[[#This Row],[outer tile length '[mm']]],0)</f>
        <v>2</v>
      </c>
      <c r="AC41" s="1">
        <f>(Table1[[#This Row],[apex-tip '[mm']]]-(Table1[[#This Row],[Apex tile length '[mm']]]/2)-(Table1[[#This Row],[outer tile length '[mm']]]*Table1[[#This Row],['# of outer tiles]]))/(Table1[[#This Row],['# of outer tiles]]+1)</f>
        <v>2</v>
      </c>
      <c r="AD41" s="96">
        <f>Table1[[#This Row],['# of outer tiles]]*Table1[[#This Row],[Pol '# of tiles]]*Table1[[#This Row],[wings per variant]]*Table1[[#This Row],[variant qty]]</f>
        <v>1440</v>
      </c>
      <c r="AE41" s="113">
        <f>Table1[[#This Row],[outer tile length '[mm']]]*Table1[[#This Row],[Qty outer tiles]]*Table1[[#This Row],[tile pol height '[mm']]]*Table1[[#This Row],[Tile Thickness '[mm']]]/1000^3*_xlfn.XLOOKUP(Table1[[#This Row],[Material]],Table2[material],Table2[rho])</f>
        <v>1582.4471040000001</v>
      </c>
      <c r="AF41" s="40">
        <v>851.5</v>
      </c>
      <c r="AG41" s="2">
        <f t="shared" si="2"/>
        <v>85.15</v>
      </c>
      <c r="AH41" s="2">
        <f t="shared" si="3"/>
        <v>53.21875</v>
      </c>
      <c r="AI41" s="4">
        <v>84</v>
      </c>
      <c r="AJ41">
        <f>ROUNDDOWN(Table1[[#This Row],[poloidal span '[mm']]]/Table1[[#This Row],[tile pol height '[mm']]],0)</f>
        <v>10</v>
      </c>
      <c r="AK41" s="15">
        <f>Table1[[#This Row],[Pol '# of tiles]]/2</f>
        <v>5</v>
      </c>
      <c r="AL41" s="46">
        <f>IF(Table1[[#This Row],[Pol '# of tiles]]&gt;1,(Table1[[#This Row],[poloidal span '[mm']]]-Table1[[#This Row],[Pol '# of tiles]]*Table1[[#This Row],[tile pol height '[mm']]])/(Table1[[#This Row],[Pol '# of tiles]]-1),Table1[[#This Row],[poloidal span '[mm']]]-Table1[[#This Row],[tile pol height '[mm']]]*Table1[[#This Row],[Pol '# of tiles]])</f>
        <v>1.2777777777777777</v>
      </c>
      <c r="AM41" t="s">
        <v>198</v>
      </c>
      <c r="AN41">
        <v>12</v>
      </c>
      <c r="AO41">
        <f>Table1[[#This Row],[Qty apex tiles]]+Table1[[#This Row],[Qty tor chamfer tiles]]+Table1[[#This Row],[Qty outer tiles]]+Table1[[#This Row],[Qty inner tiles]]</f>
        <v>2880</v>
      </c>
    </row>
    <row r="42" spans="1:41" x14ac:dyDescent="0.25">
      <c r="A42" s="80" t="s">
        <v>107</v>
      </c>
      <c r="B42" s="80" t="s">
        <v>107</v>
      </c>
      <c r="C42" s="80" t="s">
        <v>108</v>
      </c>
      <c r="D42" s="89">
        <f>Table1[[#This Row],['# of fingers]]*Table1[[#This Row],[wings per variant]]*Table1[[#This Row],[variant qty]]</f>
        <v>240</v>
      </c>
      <c r="E42" s="20" t="s">
        <v>74</v>
      </c>
      <c r="F42" s="6">
        <v>2</v>
      </c>
      <c r="G42" s="7">
        <v>24</v>
      </c>
      <c r="H42" s="6">
        <v>629.70000000000005</v>
      </c>
      <c r="I42" s="51">
        <v>0</v>
      </c>
      <c r="J42">
        <f>Table1[[#This Row],[Pol '# of tiles]]*Table1[[#This Row],[variant qty]]*Table1[[#This Row],[wings per variant]]</f>
        <v>480</v>
      </c>
      <c r="K42" s="15">
        <f>Table1[[#This Row],[Qty apex tiles]]*Table1[[#This Row],[Apex tile length '[mm']]]*Table1[[#This Row],[tile pol height '[mm']]]*Table1[[#This Row],[Tile Thickness '[mm']]]/1000^3*_xlfn.XLOOKUP(Table1[[#This Row],[Material]],Table2[material],Table2[rho])</f>
        <v>0</v>
      </c>
      <c r="L42" s="5">
        <v>1</v>
      </c>
      <c r="M42" s="2">
        <f>($T42-$I42/2)/Table1[[#This Row],['# tiles slot-apex]]</f>
        <v>258.5</v>
      </c>
      <c r="N42" s="5">
        <v>2</v>
      </c>
      <c r="O42" s="2">
        <f>IF(Table1[[#This Row],['# tiles apex-tip]]=0,,($Z42-$I42/2)/Table1[[#This Row],['# tiles apex-tip]])</f>
        <v>186.1</v>
      </c>
      <c r="P42" s="48"/>
      <c r="Q42" s="19"/>
      <c r="R42" s="19"/>
      <c r="S42" s="113">
        <f>Table1[[#This Row],[Qty tor chamfer tiles]]*Table1[[#This Row],[chamfer tile length '[mm']]]*Table1[[#This Row],[tile pol height '[mm']]]*Table1[[#This Row],[Tile Thickness '[mm']]]/1000^3*_xlfn.XLOOKUP(Table1[[#This Row],[Material]],Table2[material],Table2[rho])</f>
        <v>0</v>
      </c>
      <c r="T42" s="40">
        <v>258.5</v>
      </c>
      <c r="U42" s="4">
        <v>125</v>
      </c>
      <c r="V42" s="2">
        <v>2</v>
      </c>
      <c r="W42" s="1">
        <f>(Table1[[#This Row],[slot-apex '[mm']]]-(Table1[[#This Row],[Apex tile length '[mm']]]/2)-(Table1[[#This Row],[inner tile length '[mm']]]*Table1[[#This Row],['# of inner tiles]]))/(Table1[[#This Row],['# of inner tiles]]+1)</f>
        <v>2.8333333333333335</v>
      </c>
      <c r="X42" s="96">
        <f>Table1[[#This Row],['# of inner tiles]]*Table1[[#This Row],[Pol '# of tiles]]*Table1[[#This Row],[wings per variant]]*Table1[[#This Row],[variant qty]]</f>
        <v>960</v>
      </c>
      <c r="Y42" s="113">
        <f>Table1[[#This Row],[inner tile length '[mm']]]*Table1[[#This Row],[Qty inner tiles]]*Table1[[#This Row],[tile pol height '[mm']]]*Table1[[#This Row],[Tile Thickness '[mm']]]/1000^3*_xlfn.XLOOKUP(Table1[[#This Row],[Material]],Table2[material],Table2[rho])</f>
        <v>932.83199999999999</v>
      </c>
      <c r="Z42" s="40">
        <v>372.2</v>
      </c>
      <c r="AA42" s="41">
        <v>120</v>
      </c>
      <c r="AB42" s="2">
        <f>ROUNDDOWN((Table1[[#This Row],[apex-tip '[mm']]]-Table1[[#This Row],[Apex tile length '[mm']]]/2)/Table1[[#This Row],[outer tile length '[mm']]],0)</f>
        <v>3</v>
      </c>
      <c r="AC42" s="1">
        <f>(Table1[[#This Row],[apex-tip '[mm']]]-(Table1[[#This Row],[Apex tile length '[mm']]]/2)-(Table1[[#This Row],[outer tile length '[mm']]]*Table1[[#This Row],['# of outer tiles]]))/(Table1[[#This Row],['# of outer tiles]]+1)</f>
        <v>3.0499999999999972</v>
      </c>
      <c r="AD42" s="96">
        <f>Table1[[#This Row],['# of outer tiles]]*Table1[[#This Row],[Pol '# of tiles]]*Table1[[#This Row],[wings per variant]]*Table1[[#This Row],[variant qty]]</f>
        <v>1440</v>
      </c>
      <c r="AE42" s="113">
        <f>Table1[[#This Row],[outer tile length '[mm']]]*Table1[[#This Row],[Qty outer tiles]]*Table1[[#This Row],[tile pol height '[mm']]]*Table1[[#This Row],[Tile Thickness '[mm']]]/1000^3*_xlfn.XLOOKUP(Table1[[#This Row],[Material]],Table2[material],Table2[rho])</f>
        <v>1343.27808</v>
      </c>
      <c r="AF42" s="40">
        <v>837.3</v>
      </c>
      <c r="AG42" s="2">
        <f t="shared" si="2"/>
        <v>83.72999999999999</v>
      </c>
      <c r="AH42" s="2">
        <f t="shared" si="3"/>
        <v>52.331249999999997</v>
      </c>
      <c r="AI42" s="4">
        <v>82</v>
      </c>
      <c r="AJ42">
        <f>ROUNDDOWN(Table1[[#This Row],[poloidal span '[mm']]]/Table1[[#This Row],[tile pol height '[mm']]],0)</f>
        <v>10</v>
      </c>
      <c r="AK42" s="15">
        <f>Table1[[#This Row],[Pol '# of tiles]]/2</f>
        <v>5</v>
      </c>
      <c r="AL42" s="46">
        <f>IF(Table1[[#This Row],[Pol '# of tiles]]&gt;1,(Table1[[#This Row],[poloidal span '[mm']]]-Table1[[#This Row],[Pol '# of tiles]]*Table1[[#This Row],[tile pol height '[mm']]])/(Table1[[#This Row],[Pol '# of tiles]]-1),Table1[[#This Row],[poloidal span '[mm']]]-Table1[[#This Row],[tile pol height '[mm']]]*Table1[[#This Row],[Pol '# of tiles]])</f>
        <v>1.9222222222222172</v>
      </c>
      <c r="AM42" t="s">
        <v>198</v>
      </c>
      <c r="AN42">
        <v>12</v>
      </c>
      <c r="AO42">
        <f>Table1[[#This Row],[Qty apex tiles]]+Table1[[#This Row],[Qty tor chamfer tiles]]+Table1[[#This Row],[Qty outer tiles]]+Table1[[#This Row],[Qty inner tiles]]</f>
        <v>2880</v>
      </c>
    </row>
    <row r="43" spans="1:41" x14ac:dyDescent="0.25">
      <c r="A43" s="80" t="s">
        <v>107</v>
      </c>
      <c r="B43" s="80" t="s">
        <v>107</v>
      </c>
      <c r="C43" s="80" t="s">
        <v>109</v>
      </c>
      <c r="D43" s="89">
        <f>Table1[[#This Row],['# of fingers]]*Table1[[#This Row],[wings per variant]]*Table1[[#This Row],[variant qty]]</f>
        <v>120</v>
      </c>
      <c r="E43" s="20" t="s">
        <v>74</v>
      </c>
      <c r="F43" s="6">
        <v>2</v>
      </c>
      <c r="G43" s="7">
        <v>12</v>
      </c>
      <c r="H43" s="6">
        <v>629.70000000000005</v>
      </c>
      <c r="I43" s="51">
        <v>0</v>
      </c>
      <c r="J43">
        <f>Table1[[#This Row],[Pol '# of tiles]]*Table1[[#This Row],[variant qty]]*Table1[[#This Row],[wings per variant]]</f>
        <v>240</v>
      </c>
      <c r="K43" s="15">
        <f>Table1[[#This Row],[Qty apex tiles]]*Table1[[#This Row],[Apex tile length '[mm']]]*Table1[[#This Row],[tile pol height '[mm']]]*Table1[[#This Row],[Tile Thickness '[mm']]]/1000^3*_xlfn.XLOOKUP(Table1[[#This Row],[Material]],Table2[material],Table2[rho])</f>
        <v>0</v>
      </c>
      <c r="L43" s="5">
        <v>2</v>
      </c>
      <c r="M43" s="2">
        <f>($T43-$I43/2)/Table1[[#This Row],['# tiles slot-apex]]</f>
        <v>129.25</v>
      </c>
      <c r="N43" s="4">
        <v>3</v>
      </c>
      <c r="O43" s="2">
        <f>IF(Table1[[#This Row],['# tiles apex-tip]]=0,,($Z43-$I43/2)/Table1[[#This Row],['# tiles apex-tip]])</f>
        <v>124.06666666666666</v>
      </c>
      <c r="P43" s="48"/>
      <c r="Q43" s="19"/>
      <c r="R43" s="19"/>
      <c r="S43" s="113">
        <f>Table1[[#This Row],[Qty tor chamfer tiles]]*Table1[[#This Row],[chamfer tile length '[mm']]]*Table1[[#This Row],[tile pol height '[mm']]]*Table1[[#This Row],[Tile Thickness '[mm']]]/1000^3*_xlfn.XLOOKUP(Table1[[#This Row],[Material]],Table2[material],Table2[rho])</f>
        <v>0</v>
      </c>
      <c r="T43" s="40">
        <v>258.5</v>
      </c>
      <c r="U43" s="4">
        <v>125</v>
      </c>
      <c r="V43" s="2">
        <f>ROUNDDOWN((Table1[[#This Row],[slot-apex '[mm']]]-Table1[[#This Row],[Apex tile length '[mm']]]/2)/Table1[[#This Row],[inner tile length '[mm']]],0)</f>
        <v>2</v>
      </c>
      <c r="W43" s="1">
        <f>(Table1[[#This Row],[slot-apex '[mm']]]-(Table1[[#This Row],[Apex tile length '[mm']]]/2)-(Table1[[#This Row],[inner tile length '[mm']]]*Table1[[#This Row],['# of inner tiles]]))/(Table1[[#This Row],['# of inner tiles]]+1)</f>
        <v>2.8333333333333335</v>
      </c>
      <c r="X43" s="96">
        <f>Table1[[#This Row],['# of inner tiles]]*Table1[[#This Row],[Pol '# of tiles]]*Table1[[#This Row],[wings per variant]]*Table1[[#This Row],[variant qty]]</f>
        <v>480</v>
      </c>
      <c r="Y43" s="113">
        <f>Table1[[#This Row],[inner tile length '[mm']]]*Table1[[#This Row],[Qty inner tiles]]*Table1[[#This Row],[tile pol height '[mm']]]*Table1[[#This Row],[Tile Thickness '[mm']]]/1000^3*_xlfn.XLOOKUP(Table1[[#This Row],[Material]],Table2[material],Table2[rho])</f>
        <v>511.91999999999996</v>
      </c>
      <c r="Z43" s="40">
        <v>372.2</v>
      </c>
      <c r="AA43" s="41">
        <v>120</v>
      </c>
      <c r="AB43" s="2">
        <f>ROUNDDOWN((Table1[[#This Row],[apex-tip '[mm']]]-Table1[[#This Row],[Apex tile length '[mm']]]/2)/Table1[[#This Row],[outer tile length '[mm']]],0)</f>
        <v>3</v>
      </c>
      <c r="AC43" s="1">
        <f>(Table1[[#This Row],[apex-tip '[mm']]]-(Table1[[#This Row],[Apex tile length '[mm']]]/2)-(Table1[[#This Row],[outer tile length '[mm']]]*Table1[[#This Row],['# of outer tiles]]))/(Table1[[#This Row],['# of outer tiles]]+1)</f>
        <v>3.0499999999999972</v>
      </c>
      <c r="AD43" s="96">
        <f>Table1[[#This Row],['# of outer tiles]]*Table1[[#This Row],[Pol '# of tiles]]*Table1[[#This Row],[wings per variant]]*Table1[[#This Row],[variant qty]]</f>
        <v>720</v>
      </c>
      <c r="AE43" s="113">
        <f>Table1[[#This Row],[outer tile length '[mm']]]*Table1[[#This Row],[Qty outer tiles]]*Table1[[#This Row],[tile pol height '[mm']]]*Table1[[#This Row],[Tile Thickness '[mm']]]/1000^3*_xlfn.XLOOKUP(Table1[[#This Row],[Material]],Table2[material],Table2[rho])</f>
        <v>737.16480000000001</v>
      </c>
      <c r="AF43" s="40">
        <v>913.2</v>
      </c>
      <c r="AG43" s="2">
        <f t="shared" si="2"/>
        <v>91.320000000000007</v>
      </c>
      <c r="AH43" s="2">
        <f t="shared" si="3"/>
        <v>57.075000000000003</v>
      </c>
      <c r="AI43" s="4">
        <v>90</v>
      </c>
      <c r="AJ43">
        <f>ROUNDDOWN(Table1[[#This Row],[poloidal span '[mm']]]/Table1[[#This Row],[tile pol height '[mm']]],0)</f>
        <v>10</v>
      </c>
      <c r="AK43" s="15">
        <f>Table1[[#This Row],[Pol '# of tiles]]/2</f>
        <v>5</v>
      </c>
      <c r="AL43" s="46">
        <f>IF(Table1[[#This Row],[Pol '# of tiles]]&gt;1,(Table1[[#This Row],[poloidal span '[mm']]]-Table1[[#This Row],[Pol '# of tiles]]*Table1[[#This Row],[tile pol height '[mm']]])/(Table1[[#This Row],[Pol '# of tiles]]-1),Table1[[#This Row],[poloidal span '[mm']]]-Table1[[#This Row],[tile pol height '[mm']]]*Table1[[#This Row],[Pol '# of tiles]])</f>
        <v>1.4666666666666717</v>
      </c>
      <c r="AM43" t="s">
        <v>198</v>
      </c>
      <c r="AN43">
        <v>12</v>
      </c>
      <c r="AO43">
        <f>Table1[[#This Row],[Qty apex tiles]]+Table1[[#This Row],[Qty tor chamfer tiles]]+Table1[[#This Row],[Qty outer tiles]]+Table1[[#This Row],[Qty inner tiles]]</f>
        <v>1440</v>
      </c>
    </row>
    <row r="44" spans="1:41" x14ac:dyDescent="0.25">
      <c r="A44" s="80" t="s">
        <v>110</v>
      </c>
      <c r="B44" s="80" t="s">
        <v>111</v>
      </c>
      <c r="C44" s="80" t="s">
        <v>112</v>
      </c>
      <c r="D44" s="89">
        <f>Table1[[#This Row],['# of fingers]]*Table1[[#This Row],[wings per variant]]*Table1[[#This Row],[variant qty]]</f>
        <v>5</v>
      </c>
      <c r="E44" s="20" t="s">
        <v>74</v>
      </c>
      <c r="F44" s="6">
        <v>1</v>
      </c>
      <c r="G44" s="7">
        <v>1</v>
      </c>
      <c r="H44" s="6">
        <v>485</v>
      </c>
      <c r="I44" s="51">
        <v>0</v>
      </c>
      <c r="J44">
        <f>Table1[[#This Row],[Pol '# of tiles]]*Table1[[#This Row],[variant qty]]*Table1[[#This Row],[wings per variant]]</f>
        <v>10</v>
      </c>
      <c r="K44" s="15">
        <f>Table1[[#This Row],[Qty apex tiles]]*Table1[[#This Row],[Apex tile length '[mm']]]*Table1[[#This Row],[tile pol height '[mm']]]*Table1[[#This Row],[Tile Thickness '[mm']]]/1000^3*_xlfn.XLOOKUP(Table1[[#This Row],[Material]],Table2[material],Table2[rho])</f>
        <v>0</v>
      </c>
      <c r="L44" s="5">
        <v>1</v>
      </c>
      <c r="M44" s="2">
        <f>($T44-$I44/2)/Table1[[#This Row],['# tiles slot-apex]]</f>
        <v>175.7</v>
      </c>
      <c r="N44" s="4">
        <v>2</v>
      </c>
      <c r="O44" s="2">
        <f>IF(Table1[[#This Row],['# tiles apex-tip]]=0,,($Z44-$I44/2)/Table1[[#This Row],['# tiles apex-tip]])</f>
        <v>157.5</v>
      </c>
      <c r="P44" s="53">
        <v>90</v>
      </c>
      <c r="Q44" s="49">
        <v>80</v>
      </c>
      <c r="R44" s="19">
        <f>COUNT(Table1[[#This Row],[chamfer tile length '[mm']]])*Table1[[#This Row],[Pol '# of tiles]]*Table1[[#This Row],[wings per variant]]*Table1[[#This Row],[variant qty]]</f>
        <v>10</v>
      </c>
      <c r="S44" s="113">
        <f>Table1[[#This Row],[Qty tor chamfer tiles]]*Table1[[#This Row],[chamfer tile length '[mm']]]*Table1[[#This Row],[tile pol height '[mm']]]*Table1[[#This Row],[Tile Thickness '[mm']]]/1000^3*_xlfn.XLOOKUP(Table1[[#This Row],[Material]],Table2[material],Table2[rho])</f>
        <v>7.5840000000000005</v>
      </c>
      <c r="T44" s="40">
        <v>175.7</v>
      </c>
      <c r="U44" s="4">
        <v>170</v>
      </c>
      <c r="V44" s="2">
        <f>ROUNDDOWN((Table1[[#This Row],[slot-apex '[mm']]]-Table1[[#This Row],[Apex tile length '[mm']]]/2)/Table1[[#This Row],[inner tile length '[mm']]],0)</f>
        <v>1</v>
      </c>
      <c r="W44" s="1">
        <f>(Table1[[#This Row],[slot-apex '[mm']]]-(Table1[[#This Row],[Apex tile length '[mm']]]/2)-(Table1[[#This Row],[inner tile length '[mm']]]*Table1[[#This Row],['# of inner tiles]]))/(Table1[[#This Row],['# of inner tiles]]+1)</f>
        <v>2.8499999999999943</v>
      </c>
      <c r="X44" s="96">
        <f>Table1[[#This Row],['# of inner tiles]]*Table1[[#This Row],[Pol '# of tiles]]*Table1[[#This Row],[wings per variant]]*Table1[[#This Row],[variant qty]]</f>
        <v>10</v>
      </c>
      <c r="Y44" s="113">
        <f>Table1[[#This Row],[inner tile length '[mm']]]*Table1[[#This Row],[Qty inner tiles]]*Table1[[#This Row],[tile pol height '[mm']]]*Table1[[#This Row],[Tile Thickness '[mm']]]/1000^3*_xlfn.XLOOKUP(Table1[[#This Row],[Material]],Table2[material],Table2[rho])</f>
        <v>16.116</v>
      </c>
      <c r="Z44" s="40">
        <v>315</v>
      </c>
      <c r="AA44" s="41">
        <v>155</v>
      </c>
      <c r="AB44" s="2">
        <f>ROUNDDOWN((Table1[[#This Row],[apex-tip '[mm']]]-Table1[[#This Row],[Apex tile length '[mm']]]/2)/Table1[[#This Row],[outer tile length '[mm']]],0)</f>
        <v>2</v>
      </c>
      <c r="AC44" s="1">
        <f>(Table1[[#This Row],[apex-tip '[mm']]]-(Table1[[#This Row],[Apex tile length '[mm']]]/2)-(Table1[[#This Row],[outer tile length '[mm']]]*Table1[[#This Row],['# of outer tiles]]))/(Table1[[#This Row],['# of outer tiles]]+1)</f>
        <v>1.6666666666666667</v>
      </c>
      <c r="AD44" s="96">
        <f>Table1[[#This Row],['# of outer tiles]]*Table1[[#This Row],[Pol '# of tiles]]*Table1[[#This Row],[wings per variant]]*Table1[[#This Row],[variant qty]]</f>
        <v>20</v>
      </c>
      <c r="AE44" s="113">
        <f>Table1[[#This Row],[outer tile length '[mm']]]*Table1[[#This Row],[Qty outer tiles]]*Table1[[#This Row],[tile pol height '[mm']]]*Table1[[#This Row],[Tile Thickness '[mm']]]/1000^3*_xlfn.XLOOKUP(Table1[[#This Row],[Material]],Table2[material],Table2[rho])</f>
        <v>29.388000000000002</v>
      </c>
      <c r="AF44" s="40">
        <v>1034.9000000000001</v>
      </c>
      <c r="AG44" s="2">
        <f t="shared" ref="AG44:AG71" si="4">$AF44/10</f>
        <v>103.49000000000001</v>
      </c>
      <c r="AH44" s="2">
        <f t="shared" ref="AH44:AH71" si="5">$AF44/16</f>
        <v>64.681250000000006</v>
      </c>
      <c r="AI44" s="99">
        <v>100</v>
      </c>
      <c r="AJ44">
        <f>ROUNDDOWN(Table1[[#This Row],[poloidal span '[mm']]]/Table1[[#This Row],[tile pol height '[mm']]],0)</f>
        <v>10</v>
      </c>
      <c r="AK44" s="15">
        <f>Table1[[#This Row],[Pol '# of tiles]]/2</f>
        <v>5</v>
      </c>
      <c r="AL44" s="46">
        <f>IF(Table1[[#This Row],[Pol '# of tiles]]&gt;1,(Table1[[#This Row],[poloidal span '[mm']]]-Table1[[#This Row],[Pol '# of tiles]]*Table1[[#This Row],[tile pol height '[mm']]])/(Table1[[#This Row],[Pol '# of tiles]]-1),Table1[[#This Row],[poloidal span '[mm']]]-Table1[[#This Row],[tile pol height '[mm']]]*Table1[[#This Row],[Pol '# of tiles]])</f>
        <v>3.877777777777788</v>
      </c>
      <c r="AM44" t="s">
        <v>198</v>
      </c>
      <c r="AN44">
        <v>12</v>
      </c>
      <c r="AO44">
        <f>Table1[[#This Row],[Qty apex tiles]]+Table1[[#This Row],[Qty tor chamfer tiles]]+Table1[[#This Row],[Qty outer tiles]]+Table1[[#This Row],[Qty inner tiles]]</f>
        <v>50</v>
      </c>
    </row>
    <row r="45" spans="1:41" x14ac:dyDescent="0.25">
      <c r="A45" s="80" t="s">
        <v>110</v>
      </c>
      <c r="B45" s="80" t="s">
        <v>111</v>
      </c>
      <c r="C45" s="80" t="s">
        <v>113</v>
      </c>
      <c r="D45" s="89">
        <f>Table1[[#This Row],['# of fingers]]*Table1[[#This Row],[wings per variant]]*Table1[[#This Row],[variant qty]]</f>
        <v>5</v>
      </c>
      <c r="E45" s="20" t="s">
        <v>74</v>
      </c>
      <c r="F45" s="6">
        <v>1</v>
      </c>
      <c r="G45" s="7">
        <v>1</v>
      </c>
      <c r="H45" s="6">
        <v>485</v>
      </c>
      <c r="I45" s="51">
        <v>0</v>
      </c>
      <c r="J45">
        <f>Table1[[#This Row],[Pol '# of tiles]]*Table1[[#This Row],[variant qty]]*Table1[[#This Row],[wings per variant]]</f>
        <v>10</v>
      </c>
      <c r="K45" s="15">
        <f>Table1[[#This Row],[Qty apex tiles]]*Table1[[#This Row],[Apex tile length '[mm']]]*Table1[[#This Row],[tile pol height '[mm']]]*Table1[[#This Row],[Tile Thickness '[mm']]]/1000^3*_xlfn.XLOOKUP(Table1[[#This Row],[Material]],Table2[material],Table2[rho])</f>
        <v>0</v>
      </c>
      <c r="L45" s="5">
        <v>1</v>
      </c>
      <c r="M45" s="2">
        <f>($T45-$I45/2)/Table1[[#This Row],['# tiles slot-apex]]</f>
        <v>175.7</v>
      </c>
      <c r="N45" s="4">
        <v>2</v>
      </c>
      <c r="O45" s="2">
        <f>IF(Table1[[#This Row],['# tiles apex-tip]]=0,,($Z45-$I45/2)/Table1[[#This Row],['# tiles apex-tip]])</f>
        <v>157.5</v>
      </c>
      <c r="P45" s="53">
        <v>90</v>
      </c>
      <c r="Q45" s="102">
        <v>80</v>
      </c>
      <c r="R45" s="19">
        <f>COUNT(Table1[[#This Row],[chamfer tile length '[mm']]])*Table1[[#This Row],[Pol '# of tiles]]*Table1[[#This Row],[wings per variant]]*Table1[[#This Row],[variant qty]]</f>
        <v>10</v>
      </c>
      <c r="S45" s="113">
        <f>Table1[[#This Row],[Qty tor chamfer tiles]]*Table1[[#This Row],[chamfer tile length '[mm']]]*Table1[[#This Row],[tile pol height '[mm']]]*Table1[[#This Row],[Tile Thickness '[mm']]]/1000^3*_xlfn.XLOOKUP(Table1[[#This Row],[Material]],Table2[material],Table2[rho])</f>
        <v>7.5840000000000005</v>
      </c>
      <c r="T45" s="40">
        <v>175.7</v>
      </c>
      <c r="U45" s="4">
        <v>170</v>
      </c>
      <c r="V45" s="2">
        <f>ROUNDDOWN((Table1[[#This Row],[slot-apex '[mm']]]-Table1[[#This Row],[Apex tile length '[mm']]]/2)/Table1[[#This Row],[inner tile length '[mm']]],0)</f>
        <v>1</v>
      </c>
      <c r="W45" s="1">
        <f>(Table1[[#This Row],[slot-apex '[mm']]]-(Table1[[#This Row],[Apex tile length '[mm']]]/2)-(Table1[[#This Row],[inner tile length '[mm']]]*Table1[[#This Row],['# of inner tiles]]))/(Table1[[#This Row],['# of inner tiles]]+1)</f>
        <v>2.8499999999999943</v>
      </c>
      <c r="X45" s="96">
        <f>Table1[[#This Row],['# of inner tiles]]*Table1[[#This Row],[Pol '# of tiles]]*Table1[[#This Row],[wings per variant]]*Table1[[#This Row],[variant qty]]</f>
        <v>10</v>
      </c>
      <c r="Y45" s="113">
        <f>Table1[[#This Row],[inner tile length '[mm']]]*Table1[[#This Row],[Qty inner tiles]]*Table1[[#This Row],[tile pol height '[mm']]]*Table1[[#This Row],[Tile Thickness '[mm']]]/1000^3*_xlfn.XLOOKUP(Table1[[#This Row],[Material]],Table2[material],Table2[rho])</f>
        <v>16.116</v>
      </c>
      <c r="Z45" s="40">
        <v>315</v>
      </c>
      <c r="AA45" s="41">
        <v>155</v>
      </c>
      <c r="AB45" s="2">
        <f>ROUNDDOWN((Table1[[#This Row],[apex-tip '[mm']]]-Table1[[#This Row],[Apex tile length '[mm']]]/2)/Table1[[#This Row],[outer tile length '[mm']]],0)</f>
        <v>2</v>
      </c>
      <c r="AC45" s="1">
        <f>(Table1[[#This Row],[apex-tip '[mm']]]-(Table1[[#This Row],[Apex tile length '[mm']]]/2)-(Table1[[#This Row],[outer tile length '[mm']]]*Table1[[#This Row],['# of outer tiles]]))/(Table1[[#This Row],['# of outer tiles]]+1)</f>
        <v>1.6666666666666667</v>
      </c>
      <c r="AD45" s="96">
        <f>Table1[[#This Row],['# of outer tiles]]*Table1[[#This Row],[Pol '# of tiles]]*Table1[[#This Row],[wings per variant]]*Table1[[#This Row],[variant qty]]</f>
        <v>20</v>
      </c>
      <c r="AE45" s="113">
        <f>Table1[[#This Row],[outer tile length '[mm']]]*Table1[[#This Row],[Qty outer tiles]]*Table1[[#This Row],[tile pol height '[mm']]]*Table1[[#This Row],[Tile Thickness '[mm']]]/1000^3*_xlfn.XLOOKUP(Table1[[#This Row],[Material]],Table2[material],Table2[rho])</f>
        <v>29.388000000000002</v>
      </c>
      <c r="AF45" s="40">
        <v>1034.9000000000001</v>
      </c>
      <c r="AG45" s="2">
        <f t="shared" si="4"/>
        <v>103.49000000000001</v>
      </c>
      <c r="AH45" s="2">
        <f t="shared" si="5"/>
        <v>64.681250000000006</v>
      </c>
      <c r="AI45" s="4">
        <v>100</v>
      </c>
      <c r="AJ45">
        <f>ROUNDDOWN(Table1[[#This Row],[poloidal span '[mm']]]/Table1[[#This Row],[tile pol height '[mm']]],0)</f>
        <v>10</v>
      </c>
      <c r="AK45" s="15">
        <f>Table1[[#This Row],[Pol '# of tiles]]/2</f>
        <v>5</v>
      </c>
      <c r="AL45" s="46">
        <f>IF(Table1[[#This Row],[Pol '# of tiles]]&gt;1,(Table1[[#This Row],[poloidal span '[mm']]]-Table1[[#This Row],[Pol '# of tiles]]*Table1[[#This Row],[tile pol height '[mm']]])/(Table1[[#This Row],[Pol '# of tiles]]-1),Table1[[#This Row],[poloidal span '[mm']]]-Table1[[#This Row],[tile pol height '[mm']]]*Table1[[#This Row],[Pol '# of tiles]])</f>
        <v>3.877777777777788</v>
      </c>
      <c r="AM45" t="s">
        <v>198</v>
      </c>
      <c r="AN45">
        <v>12</v>
      </c>
      <c r="AO45">
        <f>Table1[[#This Row],[Qty apex tiles]]+Table1[[#This Row],[Qty tor chamfer tiles]]+Table1[[#This Row],[Qty outer tiles]]+Table1[[#This Row],[Qty inner tiles]]</f>
        <v>50</v>
      </c>
    </row>
    <row r="46" spans="1:41" x14ac:dyDescent="0.25">
      <c r="A46" s="77" t="s">
        <v>114</v>
      </c>
      <c r="B46" s="80" t="s">
        <v>111</v>
      </c>
      <c r="C46" s="80" t="s">
        <v>115</v>
      </c>
      <c r="D46" s="89">
        <f>Table1[[#This Row],['# of fingers]]*Table1[[#This Row],[wings per variant]]*Table1[[#This Row],[variant qty]]</f>
        <v>100</v>
      </c>
      <c r="E46" s="20" t="s">
        <v>74</v>
      </c>
      <c r="F46" s="6">
        <v>2</v>
      </c>
      <c r="G46" s="7">
        <v>10</v>
      </c>
      <c r="H46" s="6">
        <v>505</v>
      </c>
      <c r="I46" s="51">
        <v>0</v>
      </c>
      <c r="J46">
        <f>Table1[[#This Row],[Pol '# of tiles]]*Table1[[#This Row],[variant qty]]*Table1[[#This Row],[wings per variant]]</f>
        <v>200</v>
      </c>
      <c r="K46" s="15">
        <f>Table1[[#This Row],[Qty apex tiles]]*Table1[[#This Row],[Apex tile length '[mm']]]*Table1[[#This Row],[tile pol height '[mm']]]*Table1[[#This Row],[Tile Thickness '[mm']]]/1000^3*_xlfn.XLOOKUP(Table1[[#This Row],[Material]],Table2[material],Table2[rho])</f>
        <v>0</v>
      </c>
      <c r="L46" s="5">
        <v>1</v>
      </c>
      <c r="M46" s="2">
        <f>($T46-$I46/2)/Table1[[#This Row],['# tiles slot-apex]]</f>
        <v>183.9</v>
      </c>
      <c r="N46" s="5">
        <v>3</v>
      </c>
      <c r="O46" s="2">
        <f>IF(Table1[[#This Row],['# tiles apex-tip]]=0,,($Z46-$I46/2)/Table1[[#This Row],['# tiles apex-tip]])</f>
        <v>113</v>
      </c>
      <c r="P46" s="53">
        <v>90.4</v>
      </c>
      <c r="Q46" s="49">
        <v>80</v>
      </c>
      <c r="R46" s="19">
        <f>COUNT(Table1[[#This Row],[chamfer tile length '[mm']]])*Table1[[#This Row],[Pol '# of tiles]]*Table1[[#This Row],[wings per variant]]*Table1[[#This Row],[variant qty]]</f>
        <v>200</v>
      </c>
      <c r="S46" s="113">
        <f>Table1[[#This Row],[Qty tor chamfer tiles]]*Table1[[#This Row],[chamfer tile length '[mm']]]*Table1[[#This Row],[tile pol height '[mm']]]*Table1[[#This Row],[Tile Thickness '[mm']]]/1000^3*_xlfn.XLOOKUP(Table1[[#This Row],[Material]],Table2[material],Table2[rho])</f>
        <v>151.67999999999998</v>
      </c>
      <c r="T46" s="40">
        <v>183.9</v>
      </c>
      <c r="U46" s="4">
        <v>180</v>
      </c>
      <c r="V46" s="2">
        <f>ROUNDDOWN((Table1[[#This Row],[slot-apex '[mm']]]-Table1[[#This Row],[Apex tile length '[mm']]]/2)/Table1[[#This Row],[inner tile length '[mm']]],0)</f>
        <v>1</v>
      </c>
      <c r="W46" s="1">
        <f>(Table1[[#This Row],[slot-apex '[mm']]]-(Table1[[#This Row],[Apex tile length '[mm']]]/2)-(Table1[[#This Row],[inner tile length '[mm']]]*Table1[[#This Row],['# of inner tiles]]))/(Table1[[#This Row],['# of inner tiles]]+1)</f>
        <v>1.9500000000000028</v>
      </c>
      <c r="X46" s="96">
        <f>Table1[[#This Row],['# of inner tiles]]*Table1[[#This Row],[Pol '# of tiles]]*Table1[[#This Row],[wings per variant]]*Table1[[#This Row],[variant qty]]</f>
        <v>200</v>
      </c>
      <c r="Y46" s="113">
        <f>Table1[[#This Row],[inner tile length '[mm']]]*Table1[[#This Row],[Qty inner tiles]]*Table1[[#This Row],[tile pol height '[mm']]]*Table1[[#This Row],[Tile Thickness '[mm']]]/1000^3*_xlfn.XLOOKUP(Table1[[#This Row],[Material]],Table2[material],Table2[rho])</f>
        <v>341.28000000000003</v>
      </c>
      <c r="Z46" s="40">
        <v>339</v>
      </c>
      <c r="AA46" s="41">
        <v>165</v>
      </c>
      <c r="AB46" s="2">
        <f>ROUNDDOWN((Table1[[#This Row],[apex-tip '[mm']]]-Table1[[#This Row],[Apex tile length '[mm']]]/2)/Table1[[#This Row],[outer tile length '[mm']]],0)</f>
        <v>2</v>
      </c>
      <c r="AC46" s="1">
        <f>(Table1[[#This Row],[apex-tip '[mm']]]-(Table1[[#This Row],[Apex tile length '[mm']]]/2)-(Table1[[#This Row],[outer tile length '[mm']]]*Table1[[#This Row],['# of outer tiles]]))/(Table1[[#This Row],['# of outer tiles]]+1)</f>
        <v>3</v>
      </c>
      <c r="AD46" s="96">
        <f>Table1[[#This Row],['# of outer tiles]]*Table1[[#This Row],[Pol '# of tiles]]*Table1[[#This Row],[wings per variant]]*Table1[[#This Row],[variant qty]]</f>
        <v>400</v>
      </c>
      <c r="AE46" s="113">
        <f>Table1[[#This Row],[outer tile length '[mm']]]*Table1[[#This Row],[Qty outer tiles]]*Table1[[#This Row],[tile pol height '[mm']]]*Table1[[#This Row],[Tile Thickness '[mm']]]/1000^3*_xlfn.XLOOKUP(Table1[[#This Row],[Material]],Table2[material],Table2[rho])</f>
        <v>625.68000000000006</v>
      </c>
      <c r="AF46" s="40">
        <v>1034.9000000000001</v>
      </c>
      <c r="AG46" s="2">
        <f t="shared" si="4"/>
        <v>103.49000000000001</v>
      </c>
      <c r="AH46" s="2">
        <f t="shared" si="5"/>
        <v>64.681250000000006</v>
      </c>
      <c r="AI46" s="4">
        <v>100</v>
      </c>
      <c r="AJ46">
        <f>ROUNDDOWN(Table1[[#This Row],[poloidal span '[mm']]]/Table1[[#This Row],[tile pol height '[mm']]],0)</f>
        <v>10</v>
      </c>
      <c r="AK46" s="15">
        <f>Table1[[#This Row],[Pol '# of tiles]]/2</f>
        <v>5</v>
      </c>
      <c r="AL46" s="46">
        <f>IF(Table1[[#This Row],[Pol '# of tiles]]&gt;1,(Table1[[#This Row],[poloidal span '[mm']]]-Table1[[#This Row],[Pol '# of tiles]]*Table1[[#This Row],[tile pol height '[mm']]])/(Table1[[#This Row],[Pol '# of tiles]]-1),Table1[[#This Row],[poloidal span '[mm']]]-Table1[[#This Row],[tile pol height '[mm']]]*Table1[[#This Row],[Pol '# of tiles]])</f>
        <v>3.877777777777788</v>
      </c>
      <c r="AM46" t="s">
        <v>198</v>
      </c>
      <c r="AN46">
        <v>12</v>
      </c>
      <c r="AO46">
        <f>Table1[[#This Row],[Qty apex tiles]]+Table1[[#This Row],[Qty tor chamfer tiles]]+Table1[[#This Row],[Qty outer tiles]]+Table1[[#This Row],[Qty inner tiles]]</f>
        <v>1000</v>
      </c>
    </row>
    <row r="47" spans="1:41" x14ac:dyDescent="0.25">
      <c r="A47" s="77" t="s">
        <v>114</v>
      </c>
      <c r="B47" s="80" t="s">
        <v>111</v>
      </c>
      <c r="C47" s="80" t="s">
        <v>112</v>
      </c>
      <c r="D47" s="89">
        <f>Table1[[#This Row],['# of fingers]]*Table1[[#This Row],[wings per variant]]*Table1[[#This Row],[variant qty]]</f>
        <v>5</v>
      </c>
      <c r="E47" s="20" t="s">
        <v>74</v>
      </c>
      <c r="F47" s="6">
        <v>1</v>
      </c>
      <c r="G47" s="7">
        <v>1</v>
      </c>
      <c r="H47" s="6">
        <v>505</v>
      </c>
      <c r="I47" s="51">
        <v>0</v>
      </c>
      <c r="J47">
        <f>Table1[[#This Row],[Pol '# of tiles]]*Table1[[#This Row],[variant qty]]*Table1[[#This Row],[wings per variant]]</f>
        <v>10</v>
      </c>
      <c r="K47" s="15">
        <f>Table1[[#This Row],[Qty apex tiles]]*Table1[[#This Row],[Apex tile length '[mm']]]*Table1[[#This Row],[tile pol height '[mm']]]*Table1[[#This Row],[Tile Thickness '[mm']]]/1000^3*_xlfn.XLOOKUP(Table1[[#This Row],[Material]],Table2[material],Table2[rho])</f>
        <v>0</v>
      </c>
      <c r="L47" s="5">
        <v>1</v>
      </c>
      <c r="M47" s="2">
        <f>($T47-$I47/2)/Table1[[#This Row],['# tiles slot-apex]]</f>
        <v>183.9</v>
      </c>
      <c r="N47" s="4">
        <v>2</v>
      </c>
      <c r="O47" s="2">
        <f>IF(Table1[[#This Row],['# tiles apex-tip]]=0,,($Z47-$I47/2)/Table1[[#This Row],['# tiles apex-tip]])</f>
        <v>169.5</v>
      </c>
      <c r="P47" s="53">
        <v>90.4</v>
      </c>
      <c r="Q47" s="49">
        <v>80</v>
      </c>
      <c r="R47" s="19">
        <f>COUNT(Table1[[#This Row],[chamfer tile length '[mm']]])*Table1[[#This Row],[Pol '# of tiles]]*Table1[[#This Row],[wings per variant]]*Table1[[#This Row],[variant qty]]</f>
        <v>10</v>
      </c>
      <c r="S47" s="113">
        <f>Table1[[#This Row],[Qty tor chamfer tiles]]*Table1[[#This Row],[chamfer tile length '[mm']]]*Table1[[#This Row],[tile pol height '[mm']]]*Table1[[#This Row],[Tile Thickness '[mm']]]/1000^3*_xlfn.XLOOKUP(Table1[[#This Row],[Material]],Table2[material],Table2[rho])</f>
        <v>7.5840000000000005</v>
      </c>
      <c r="T47" s="40">
        <v>183.9</v>
      </c>
      <c r="U47" s="99">
        <v>180</v>
      </c>
      <c r="V47" s="2">
        <f>ROUNDDOWN((Table1[[#This Row],[slot-apex '[mm']]]-Table1[[#This Row],[Apex tile length '[mm']]]/2)/Table1[[#This Row],[inner tile length '[mm']]],0)</f>
        <v>1</v>
      </c>
      <c r="W47" s="1">
        <f>(Table1[[#This Row],[slot-apex '[mm']]]-(Table1[[#This Row],[Apex tile length '[mm']]]/2)-(Table1[[#This Row],[inner tile length '[mm']]]*Table1[[#This Row],['# of inner tiles]]))/(Table1[[#This Row],['# of inner tiles]]+1)</f>
        <v>1.9500000000000028</v>
      </c>
      <c r="X47" s="96">
        <f>Table1[[#This Row],['# of inner tiles]]*Table1[[#This Row],[Pol '# of tiles]]*Table1[[#This Row],[wings per variant]]*Table1[[#This Row],[variant qty]]</f>
        <v>10</v>
      </c>
      <c r="Y47" s="113">
        <f>Table1[[#This Row],[inner tile length '[mm']]]*Table1[[#This Row],[Qty inner tiles]]*Table1[[#This Row],[tile pol height '[mm']]]*Table1[[#This Row],[Tile Thickness '[mm']]]/1000^3*_xlfn.XLOOKUP(Table1[[#This Row],[Material]],Table2[material],Table2[rho])</f>
        <v>17.064</v>
      </c>
      <c r="Z47" s="40">
        <v>339</v>
      </c>
      <c r="AA47" s="41">
        <v>165</v>
      </c>
      <c r="AB47" s="2">
        <f>ROUNDDOWN((Table1[[#This Row],[apex-tip '[mm']]]-Table1[[#This Row],[Apex tile length '[mm']]]/2)/Table1[[#This Row],[outer tile length '[mm']]],0)</f>
        <v>2</v>
      </c>
      <c r="AC47" s="1">
        <f>(Table1[[#This Row],[apex-tip '[mm']]]-(Table1[[#This Row],[Apex tile length '[mm']]]/2)-(Table1[[#This Row],[outer tile length '[mm']]]*Table1[[#This Row],['# of outer tiles]]))/(Table1[[#This Row],['# of outer tiles]]+1)</f>
        <v>3</v>
      </c>
      <c r="AD47" s="96">
        <f>Table1[[#This Row],['# of outer tiles]]*Table1[[#This Row],[Pol '# of tiles]]*Table1[[#This Row],[wings per variant]]*Table1[[#This Row],[variant qty]]</f>
        <v>20</v>
      </c>
      <c r="AE47" s="113">
        <f>Table1[[#This Row],[outer tile length '[mm']]]*Table1[[#This Row],[Qty outer tiles]]*Table1[[#This Row],[tile pol height '[mm']]]*Table1[[#This Row],[Tile Thickness '[mm']]]/1000^3*_xlfn.XLOOKUP(Table1[[#This Row],[Material]],Table2[material],Table2[rho])</f>
        <v>31.283999999999999</v>
      </c>
      <c r="AF47" s="40">
        <v>1034.9000000000001</v>
      </c>
      <c r="AG47" s="2">
        <f t="shared" si="4"/>
        <v>103.49000000000001</v>
      </c>
      <c r="AH47" s="2">
        <f t="shared" si="5"/>
        <v>64.681250000000006</v>
      </c>
      <c r="AI47" s="4">
        <v>100</v>
      </c>
      <c r="AJ47">
        <f>ROUNDDOWN(Table1[[#This Row],[poloidal span '[mm']]]/Table1[[#This Row],[tile pol height '[mm']]],0)</f>
        <v>10</v>
      </c>
      <c r="AK47" s="15">
        <f>Table1[[#This Row],[Pol '# of tiles]]/2</f>
        <v>5</v>
      </c>
      <c r="AL47" s="46">
        <f>IF(Table1[[#This Row],[Pol '# of tiles]]&gt;1,(Table1[[#This Row],[poloidal span '[mm']]]-Table1[[#This Row],[Pol '# of tiles]]*Table1[[#This Row],[tile pol height '[mm']]])/(Table1[[#This Row],[Pol '# of tiles]]-1),Table1[[#This Row],[poloidal span '[mm']]]-Table1[[#This Row],[tile pol height '[mm']]]*Table1[[#This Row],[Pol '# of tiles]])</f>
        <v>3.877777777777788</v>
      </c>
      <c r="AM47" t="s">
        <v>198</v>
      </c>
      <c r="AN47">
        <v>12</v>
      </c>
      <c r="AO47">
        <f>Table1[[#This Row],[Qty apex tiles]]+Table1[[#This Row],[Qty tor chamfer tiles]]+Table1[[#This Row],[Qty outer tiles]]+Table1[[#This Row],[Qty inner tiles]]</f>
        <v>50</v>
      </c>
    </row>
    <row r="48" spans="1:41" x14ac:dyDescent="0.25">
      <c r="A48" s="80" t="s">
        <v>114</v>
      </c>
      <c r="B48" s="80" t="s">
        <v>111</v>
      </c>
      <c r="C48" s="80" t="s">
        <v>116</v>
      </c>
      <c r="D48" s="89">
        <f>Table1[[#This Row],['# of fingers]]*Table1[[#This Row],[wings per variant]]*Table1[[#This Row],[variant qty]]</f>
        <v>30</v>
      </c>
      <c r="E48" s="20" t="s">
        <v>74</v>
      </c>
      <c r="F48" s="6">
        <v>2</v>
      </c>
      <c r="G48" s="7">
        <v>3</v>
      </c>
      <c r="H48" s="6">
        <v>505</v>
      </c>
      <c r="I48" s="51">
        <v>0</v>
      </c>
      <c r="J48">
        <f>Table1[[#This Row],[Pol '# of tiles]]*Table1[[#This Row],[variant qty]]*Table1[[#This Row],[wings per variant]]</f>
        <v>60</v>
      </c>
      <c r="K48" s="15">
        <f>Table1[[#This Row],[Qty apex tiles]]*Table1[[#This Row],[Apex tile length '[mm']]]*Table1[[#This Row],[tile pol height '[mm']]]*Table1[[#This Row],[Tile Thickness '[mm']]]/1000^3*_xlfn.XLOOKUP(Table1[[#This Row],[Material]],Table2[material],Table2[rho])</f>
        <v>0</v>
      </c>
      <c r="L48" s="5">
        <v>1</v>
      </c>
      <c r="M48" s="2">
        <f>($T48-$I48/2)/Table1[[#This Row],['# tiles slot-apex]]</f>
        <v>183.9</v>
      </c>
      <c r="N48" s="5">
        <v>3</v>
      </c>
      <c r="O48" s="2">
        <f>IF(Table1[[#This Row],['# tiles apex-tip]]=0,,($Z48-$I48/2)/Table1[[#This Row],['# tiles apex-tip]])</f>
        <v>113</v>
      </c>
      <c r="P48" s="53">
        <v>90.4</v>
      </c>
      <c r="Q48" s="49">
        <v>80</v>
      </c>
      <c r="R48" s="19">
        <f>COUNT(Table1[[#This Row],[chamfer tile length '[mm']]])*Table1[[#This Row],[Pol '# of tiles]]*Table1[[#This Row],[wings per variant]]*Table1[[#This Row],[variant qty]]</f>
        <v>60</v>
      </c>
      <c r="S48" s="113">
        <f>Table1[[#This Row],[Qty tor chamfer tiles]]*Table1[[#This Row],[chamfer tile length '[mm']]]*Table1[[#This Row],[tile pol height '[mm']]]*Table1[[#This Row],[Tile Thickness '[mm']]]/1000^3*_xlfn.XLOOKUP(Table1[[#This Row],[Material]],Table2[material],Table2[rho])</f>
        <v>45.504000000000005</v>
      </c>
      <c r="T48" s="40">
        <v>183.9</v>
      </c>
      <c r="U48" s="4">
        <v>180</v>
      </c>
      <c r="V48" s="2">
        <f>ROUNDDOWN((Table1[[#This Row],[slot-apex '[mm']]]-Table1[[#This Row],[Apex tile length '[mm']]]/2)/Table1[[#This Row],[inner tile length '[mm']]],0)</f>
        <v>1</v>
      </c>
      <c r="W48" s="1">
        <f>(Table1[[#This Row],[slot-apex '[mm']]]-(Table1[[#This Row],[Apex tile length '[mm']]]/2)-(Table1[[#This Row],[inner tile length '[mm']]]*Table1[[#This Row],['# of inner tiles]]))/(Table1[[#This Row],['# of inner tiles]]+1)</f>
        <v>1.9500000000000028</v>
      </c>
      <c r="X48" s="96">
        <f>Table1[[#This Row],['# of inner tiles]]*Table1[[#This Row],[Pol '# of tiles]]*Table1[[#This Row],[wings per variant]]*Table1[[#This Row],[variant qty]]</f>
        <v>60</v>
      </c>
      <c r="Y48" s="113">
        <f>Table1[[#This Row],[inner tile length '[mm']]]*Table1[[#This Row],[Qty inner tiles]]*Table1[[#This Row],[tile pol height '[mm']]]*Table1[[#This Row],[Tile Thickness '[mm']]]/1000^3*_xlfn.XLOOKUP(Table1[[#This Row],[Material]],Table2[material],Table2[rho])</f>
        <v>102.384</v>
      </c>
      <c r="Z48" s="40">
        <v>339</v>
      </c>
      <c r="AA48" s="41">
        <v>165</v>
      </c>
      <c r="AB48" s="2">
        <f>ROUNDDOWN((Table1[[#This Row],[apex-tip '[mm']]]-Table1[[#This Row],[Apex tile length '[mm']]]/2)/Table1[[#This Row],[outer tile length '[mm']]],0)</f>
        <v>2</v>
      </c>
      <c r="AC48" s="1">
        <f>(Table1[[#This Row],[apex-tip '[mm']]]-(Table1[[#This Row],[Apex tile length '[mm']]]/2)-(Table1[[#This Row],[outer tile length '[mm']]]*Table1[[#This Row],['# of outer tiles]]))/(Table1[[#This Row],['# of outer tiles]]+1)</f>
        <v>3</v>
      </c>
      <c r="AD48" s="96">
        <f>Table1[[#This Row],['# of outer tiles]]*Table1[[#This Row],[Pol '# of tiles]]*Table1[[#This Row],[wings per variant]]*Table1[[#This Row],[variant qty]]</f>
        <v>120</v>
      </c>
      <c r="AE48" s="113">
        <f>Table1[[#This Row],[outer tile length '[mm']]]*Table1[[#This Row],[Qty outer tiles]]*Table1[[#This Row],[tile pol height '[mm']]]*Table1[[#This Row],[Tile Thickness '[mm']]]/1000^3*_xlfn.XLOOKUP(Table1[[#This Row],[Material]],Table2[material],Table2[rho])</f>
        <v>187.70400000000001</v>
      </c>
      <c r="AF48" s="40">
        <v>1035.0999999999999</v>
      </c>
      <c r="AG48" s="2">
        <f t="shared" si="4"/>
        <v>103.50999999999999</v>
      </c>
      <c r="AH48" s="2">
        <f t="shared" si="5"/>
        <v>64.693749999999994</v>
      </c>
      <c r="AI48" s="4">
        <v>100</v>
      </c>
      <c r="AJ48">
        <f>ROUNDDOWN(Table1[[#This Row],[poloidal span '[mm']]]/Table1[[#This Row],[tile pol height '[mm']]],0)</f>
        <v>10</v>
      </c>
      <c r="AK48" s="15">
        <f>Table1[[#This Row],[Pol '# of tiles]]/2</f>
        <v>5</v>
      </c>
      <c r="AL48" s="46">
        <f>IF(Table1[[#This Row],[Pol '# of tiles]]&gt;1,(Table1[[#This Row],[poloidal span '[mm']]]-Table1[[#This Row],[Pol '# of tiles]]*Table1[[#This Row],[tile pol height '[mm']]])/(Table1[[#This Row],[Pol '# of tiles]]-1),Table1[[#This Row],[poloidal span '[mm']]]-Table1[[#This Row],[tile pol height '[mm']]]*Table1[[#This Row],[Pol '# of tiles]])</f>
        <v>3.8999999999999897</v>
      </c>
      <c r="AM48" t="s">
        <v>198</v>
      </c>
      <c r="AN48">
        <v>12</v>
      </c>
      <c r="AO48">
        <f>Table1[[#This Row],[Qty apex tiles]]+Table1[[#This Row],[Qty tor chamfer tiles]]+Table1[[#This Row],[Qty outer tiles]]+Table1[[#This Row],[Qty inner tiles]]</f>
        <v>300</v>
      </c>
    </row>
    <row r="49" spans="1:41" x14ac:dyDescent="0.25">
      <c r="A49" s="80" t="s">
        <v>114</v>
      </c>
      <c r="B49" s="80" t="s">
        <v>117</v>
      </c>
      <c r="C49" s="80" t="s">
        <v>118</v>
      </c>
      <c r="D49" s="89">
        <f>Table1[[#This Row],['# of fingers]]*Table1[[#This Row],[wings per variant]]*Table1[[#This Row],[variant qty]]</f>
        <v>130</v>
      </c>
      <c r="E49" s="20" t="s">
        <v>74</v>
      </c>
      <c r="F49" s="6">
        <v>2</v>
      </c>
      <c r="G49" s="7">
        <v>13</v>
      </c>
      <c r="H49" s="6">
        <v>508.6</v>
      </c>
      <c r="I49" s="51">
        <v>0</v>
      </c>
      <c r="J49">
        <f>Table1[[#This Row],[Pol '# of tiles]]*Table1[[#This Row],[variant qty]]*Table1[[#This Row],[wings per variant]]</f>
        <v>260</v>
      </c>
      <c r="K49" s="15">
        <f>Table1[[#This Row],[Qty apex tiles]]*Table1[[#This Row],[Apex tile length '[mm']]]*Table1[[#This Row],[tile pol height '[mm']]]*Table1[[#This Row],[Tile Thickness '[mm']]]/1000^3*_xlfn.XLOOKUP(Table1[[#This Row],[Material]],Table2[material],Table2[rho])</f>
        <v>0</v>
      </c>
      <c r="L49" s="5">
        <v>1</v>
      </c>
      <c r="M49" s="2">
        <f>($T49-$I49/2)/Table1[[#This Row],['# tiles slot-apex]]</f>
        <v>182</v>
      </c>
      <c r="N49" s="5">
        <v>2</v>
      </c>
      <c r="O49" s="2">
        <f>IF(Table1[[#This Row],['# tiles apex-tip]]=0,,($Z49-$I49/2)/Table1[[#This Row],['# tiles apex-tip]])</f>
        <v>161.75</v>
      </c>
      <c r="P49" s="53">
        <v>99.7</v>
      </c>
      <c r="Q49" s="49">
        <v>80</v>
      </c>
      <c r="R49" s="19">
        <f>COUNT(Table1[[#This Row],[chamfer tile length '[mm']]])*Table1[[#This Row],[Pol '# of tiles]]*Table1[[#This Row],[wings per variant]]*Table1[[#This Row],[variant qty]]</f>
        <v>260</v>
      </c>
      <c r="S49" s="113">
        <f>Table1[[#This Row],[Qty tor chamfer tiles]]*Table1[[#This Row],[chamfer tile length '[mm']]]*Table1[[#This Row],[tile pol height '[mm']]]*Table1[[#This Row],[Tile Thickness '[mm']]]/1000^3*_xlfn.XLOOKUP(Table1[[#This Row],[Material]],Table2[material],Table2[rho])</f>
        <v>197.184</v>
      </c>
      <c r="T49" s="40">
        <v>182</v>
      </c>
      <c r="U49" s="4">
        <v>180</v>
      </c>
      <c r="V49" s="2">
        <f>ROUNDDOWN((Table1[[#This Row],[slot-apex '[mm']]]-Table1[[#This Row],[Apex tile length '[mm']]]/2)/Table1[[#This Row],[inner tile length '[mm']]],0)</f>
        <v>1</v>
      </c>
      <c r="W49" s="1">
        <f>(Table1[[#This Row],[slot-apex '[mm']]]-(Table1[[#This Row],[Apex tile length '[mm']]]/2)-(Table1[[#This Row],[inner tile length '[mm']]]*Table1[[#This Row],['# of inner tiles]]))/(Table1[[#This Row],['# of inner tiles]]+1)</f>
        <v>1</v>
      </c>
      <c r="X49" s="96">
        <f>Table1[[#This Row],['# of inner tiles]]*Table1[[#This Row],[Pol '# of tiles]]*Table1[[#This Row],[wings per variant]]*Table1[[#This Row],[variant qty]]</f>
        <v>260</v>
      </c>
      <c r="Y49" s="113">
        <f>Table1[[#This Row],[inner tile length '[mm']]]*Table1[[#This Row],[Qty inner tiles]]*Table1[[#This Row],[tile pol height '[mm']]]*Table1[[#This Row],[Tile Thickness '[mm']]]/1000^3*_xlfn.XLOOKUP(Table1[[#This Row],[Material]],Table2[material],Table2[rho])</f>
        <v>443.66399999999999</v>
      </c>
      <c r="Z49" s="40">
        <v>323.5</v>
      </c>
      <c r="AA49" s="41">
        <v>160</v>
      </c>
      <c r="AB49" s="2">
        <f>ROUNDDOWN((Table1[[#This Row],[apex-tip '[mm']]]-Table1[[#This Row],[Apex tile length '[mm']]]/2)/Table1[[#This Row],[outer tile length '[mm']]],0)</f>
        <v>2</v>
      </c>
      <c r="AC49" s="1">
        <f>(Table1[[#This Row],[apex-tip '[mm']]]-(Table1[[#This Row],[Apex tile length '[mm']]]/2)-(Table1[[#This Row],[outer tile length '[mm']]]*Table1[[#This Row],['# of outer tiles]]))/(Table1[[#This Row],['# of outer tiles]]+1)</f>
        <v>1.1666666666666667</v>
      </c>
      <c r="AD49" s="96">
        <f>Table1[[#This Row],['# of outer tiles]]*Table1[[#This Row],[Pol '# of tiles]]*Table1[[#This Row],[wings per variant]]*Table1[[#This Row],[variant qty]]</f>
        <v>520</v>
      </c>
      <c r="AE49" s="113">
        <f>Table1[[#This Row],[outer tile length '[mm']]]*Table1[[#This Row],[Qty outer tiles]]*Table1[[#This Row],[tile pol height '[mm']]]*Table1[[#This Row],[Tile Thickness '[mm']]]/1000^3*_xlfn.XLOOKUP(Table1[[#This Row],[Material]],Table2[material],Table2[rho])</f>
        <v>788.73599999999999</v>
      </c>
      <c r="AF49" s="40">
        <v>1032.8</v>
      </c>
      <c r="AG49" s="2">
        <f t="shared" si="4"/>
        <v>103.28</v>
      </c>
      <c r="AH49" s="2">
        <f t="shared" si="5"/>
        <v>64.55</v>
      </c>
      <c r="AI49" s="4">
        <v>100</v>
      </c>
      <c r="AJ49">
        <f>ROUNDDOWN(Table1[[#This Row],[poloidal span '[mm']]]/Table1[[#This Row],[tile pol height '[mm']]],0)</f>
        <v>10</v>
      </c>
      <c r="AK49" s="15">
        <f>Table1[[#This Row],[Pol '# of tiles]]/2</f>
        <v>5</v>
      </c>
      <c r="AL49" s="46">
        <f>IF(Table1[[#This Row],[Pol '# of tiles]]&gt;1,(Table1[[#This Row],[poloidal span '[mm']]]-Table1[[#This Row],[Pol '# of tiles]]*Table1[[#This Row],[tile pol height '[mm']]])/(Table1[[#This Row],[Pol '# of tiles]]-1),Table1[[#This Row],[poloidal span '[mm']]]-Table1[[#This Row],[tile pol height '[mm']]]*Table1[[#This Row],[Pol '# of tiles]])</f>
        <v>3.6444444444444395</v>
      </c>
      <c r="AM49" t="s">
        <v>198</v>
      </c>
      <c r="AN49">
        <v>12</v>
      </c>
      <c r="AO49">
        <f>Table1[[#This Row],[Qty apex tiles]]+Table1[[#This Row],[Qty tor chamfer tiles]]+Table1[[#This Row],[Qty outer tiles]]+Table1[[#This Row],[Qty inner tiles]]</f>
        <v>1300</v>
      </c>
    </row>
    <row r="50" spans="1:41" x14ac:dyDescent="0.25">
      <c r="A50" s="80" t="s">
        <v>114</v>
      </c>
      <c r="B50" s="80" t="s">
        <v>117</v>
      </c>
      <c r="C50" s="80" t="s">
        <v>119</v>
      </c>
      <c r="D50" s="89">
        <f>Table1[[#This Row],['# of fingers]]*Table1[[#This Row],[wings per variant]]*Table1[[#This Row],[variant qty]]</f>
        <v>5</v>
      </c>
      <c r="E50" s="20" t="s">
        <v>74</v>
      </c>
      <c r="F50" s="6">
        <v>1</v>
      </c>
      <c r="G50" s="7">
        <v>1</v>
      </c>
      <c r="H50" s="6">
        <v>508.6</v>
      </c>
      <c r="I50" s="51">
        <v>0</v>
      </c>
      <c r="J50">
        <f>Table1[[#This Row],[Pol '# of tiles]]*Table1[[#This Row],[variant qty]]*Table1[[#This Row],[wings per variant]]</f>
        <v>10</v>
      </c>
      <c r="K50" s="15">
        <f>Table1[[#This Row],[Qty apex tiles]]*Table1[[#This Row],[Apex tile length '[mm']]]*Table1[[#This Row],[tile pol height '[mm']]]*Table1[[#This Row],[Tile Thickness '[mm']]]/1000^3*_xlfn.XLOOKUP(Table1[[#This Row],[Material]],Table2[material],Table2[rho])</f>
        <v>0</v>
      </c>
      <c r="L50" s="5">
        <v>1</v>
      </c>
      <c r="M50" s="2">
        <f>($T50-$I50/2)/Table1[[#This Row],['# tiles slot-apex]]</f>
        <v>182</v>
      </c>
      <c r="N50" s="5">
        <v>2</v>
      </c>
      <c r="O50" s="2">
        <f>IF(Table1[[#This Row],['# tiles apex-tip]]=0,,($Z50-$I50/2)/Table1[[#This Row],['# tiles apex-tip]])</f>
        <v>161.75</v>
      </c>
      <c r="P50" s="53">
        <v>99.7</v>
      </c>
      <c r="Q50" s="49">
        <v>80</v>
      </c>
      <c r="R50" s="19">
        <f>COUNT(Table1[[#This Row],[chamfer tile length '[mm']]])*Table1[[#This Row],[Pol '# of tiles]]*Table1[[#This Row],[wings per variant]]*Table1[[#This Row],[variant qty]]</f>
        <v>10</v>
      </c>
      <c r="S50" s="113">
        <f>Table1[[#This Row],[Qty tor chamfer tiles]]*Table1[[#This Row],[chamfer tile length '[mm']]]*Table1[[#This Row],[tile pol height '[mm']]]*Table1[[#This Row],[Tile Thickness '[mm']]]/1000^3*_xlfn.XLOOKUP(Table1[[#This Row],[Material]],Table2[material],Table2[rho])</f>
        <v>7.5840000000000005</v>
      </c>
      <c r="T50" s="40">
        <v>182</v>
      </c>
      <c r="U50" s="4">
        <v>180</v>
      </c>
      <c r="V50" s="2">
        <f>ROUNDDOWN((Table1[[#This Row],[slot-apex '[mm']]]-Table1[[#This Row],[Apex tile length '[mm']]]/2)/Table1[[#This Row],[inner tile length '[mm']]],0)</f>
        <v>1</v>
      </c>
      <c r="W50" s="1">
        <f>(Table1[[#This Row],[slot-apex '[mm']]]-(Table1[[#This Row],[Apex tile length '[mm']]]/2)-(Table1[[#This Row],[inner tile length '[mm']]]*Table1[[#This Row],['# of inner tiles]]))/(Table1[[#This Row],['# of inner tiles]]+1)</f>
        <v>1</v>
      </c>
      <c r="X50" s="96">
        <f>Table1[[#This Row],['# of inner tiles]]*Table1[[#This Row],[Pol '# of tiles]]*Table1[[#This Row],[wings per variant]]*Table1[[#This Row],[variant qty]]</f>
        <v>10</v>
      </c>
      <c r="Y50" s="113">
        <f>Table1[[#This Row],[inner tile length '[mm']]]*Table1[[#This Row],[Qty inner tiles]]*Table1[[#This Row],[tile pol height '[mm']]]*Table1[[#This Row],[Tile Thickness '[mm']]]/1000^3*_xlfn.XLOOKUP(Table1[[#This Row],[Material]],Table2[material],Table2[rho])</f>
        <v>17.064</v>
      </c>
      <c r="Z50" s="40">
        <v>323.5</v>
      </c>
      <c r="AA50" s="41">
        <v>160</v>
      </c>
      <c r="AB50" s="2">
        <f>ROUNDDOWN((Table1[[#This Row],[apex-tip '[mm']]]-Table1[[#This Row],[Apex tile length '[mm']]]/2)/Table1[[#This Row],[outer tile length '[mm']]],0)</f>
        <v>2</v>
      </c>
      <c r="AC50" s="1">
        <f>(Table1[[#This Row],[apex-tip '[mm']]]-(Table1[[#This Row],[Apex tile length '[mm']]]/2)-(Table1[[#This Row],[outer tile length '[mm']]]*Table1[[#This Row],['# of outer tiles]]))/(Table1[[#This Row],['# of outer tiles]]+1)</f>
        <v>1.1666666666666667</v>
      </c>
      <c r="AD50" s="96">
        <f>Table1[[#This Row],['# of outer tiles]]*Table1[[#This Row],[Pol '# of tiles]]*Table1[[#This Row],[wings per variant]]*Table1[[#This Row],[variant qty]]</f>
        <v>20</v>
      </c>
      <c r="AE50" s="113">
        <f>Table1[[#This Row],[outer tile length '[mm']]]*Table1[[#This Row],[Qty outer tiles]]*Table1[[#This Row],[tile pol height '[mm']]]*Table1[[#This Row],[Tile Thickness '[mm']]]/1000^3*_xlfn.XLOOKUP(Table1[[#This Row],[Material]],Table2[material],Table2[rho])</f>
        <v>30.336000000000002</v>
      </c>
      <c r="AF50" s="40">
        <v>1032.8</v>
      </c>
      <c r="AG50" s="2">
        <f t="shared" si="4"/>
        <v>103.28</v>
      </c>
      <c r="AH50" s="2">
        <f t="shared" si="5"/>
        <v>64.55</v>
      </c>
      <c r="AI50" s="4">
        <v>100</v>
      </c>
      <c r="AJ50">
        <f>ROUNDDOWN(Table1[[#This Row],[poloidal span '[mm']]]/Table1[[#This Row],[tile pol height '[mm']]],0)</f>
        <v>10</v>
      </c>
      <c r="AK50" s="15">
        <f>Table1[[#This Row],[Pol '# of tiles]]/2</f>
        <v>5</v>
      </c>
      <c r="AL50" s="46">
        <f>IF(Table1[[#This Row],[Pol '# of tiles]]&gt;1,(Table1[[#This Row],[poloidal span '[mm']]]-Table1[[#This Row],[Pol '# of tiles]]*Table1[[#This Row],[tile pol height '[mm']]])/(Table1[[#This Row],[Pol '# of tiles]]-1),Table1[[#This Row],[poloidal span '[mm']]]-Table1[[#This Row],[tile pol height '[mm']]]*Table1[[#This Row],[Pol '# of tiles]])</f>
        <v>3.6444444444444395</v>
      </c>
      <c r="AM50" t="s">
        <v>198</v>
      </c>
      <c r="AN50">
        <v>12</v>
      </c>
      <c r="AO50">
        <f>Table1[[#This Row],[Qty apex tiles]]+Table1[[#This Row],[Qty tor chamfer tiles]]+Table1[[#This Row],[Qty outer tiles]]+Table1[[#This Row],[Qty inner tiles]]</f>
        <v>50</v>
      </c>
    </row>
    <row r="51" spans="1:41" x14ac:dyDescent="0.25">
      <c r="A51" s="80" t="s">
        <v>110</v>
      </c>
      <c r="B51" s="80" t="s">
        <v>117</v>
      </c>
      <c r="C51" s="80" t="s">
        <v>119</v>
      </c>
      <c r="D51" s="89">
        <f>Table1[[#This Row],['# of fingers]]*Table1[[#This Row],[wings per variant]]*Table1[[#This Row],[variant qty]]</f>
        <v>5</v>
      </c>
      <c r="E51" s="20" t="s">
        <v>74</v>
      </c>
      <c r="F51" s="6">
        <v>1</v>
      </c>
      <c r="G51" s="7">
        <v>1</v>
      </c>
      <c r="H51" s="6">
        <v>509.2</v>
      </c>
      <c r="I51" s="51">
        <v>0</v>
      </c>
      <c r="J51">
        <f>Table1[[#This Row],[Pol '# of tiles]]*Table1[[#This Row],[variant qty]]*Table1[[#This Row],[wings per variant]]</f>
        <v>10</v>
      </c>
      <c r="K51" s="15">
        <f>Table1[[#This Row],[Qty apex tiles]]*Table1[[#This Row],[Apex tile length '[mm']]]*Table1[[#This Row],[tile pol height '[mm']]]*Table1[[#This Row],[Tile Thickness '[mm']]]/1000^3*_xlfn.XLOOKUP(Table1[[#This Row],[Material]],Table2[material],Table2[rho])</f>
        <v>0</v>
      </c>
      <c r="L51" s="5">
        <v>1</v>
      </c>
      <c r="M51" s="2">
        <f>($T51-$I51/2)/Table1[[#This Row],['# tiles slot-apex]]</f>
        <v>175.7</v>
      </c>
      <c r="N51" s="5">
        <v>2</v>
      </c>
      <c r="O51" s="2">
        <f>IF(Table1[[#This Row],['# tiles apex-tip]]=0,,($Z51-$I51/2)/Table1[[#This Row],['# tiles apex-tip]])</f>
        <v>157</v>
      </c>
      <c r="P51" s="53">
        <v>80.5</v>
      </c>
      <c r="Q51" s="49">
        <v>80</v>
      </c>
      <c r="R51" s="19">
        <f>COUNT(Table1[[#This Row],[chamfer tile length '[mm']]])*Table1[[#This Row],[Pol '# of tiles]]*Table1[[#This Row],[wings per variant]]*Table1[[#This Row],[variant qty]]</f>
        <v>10</v>
      </c>
      <c r="S51" s="113">
        <f>Table1[[#This Row],[Qty tor chamfer tiles]]*Table1[[#This Row],[chamfer tile length '[mm']]]*Table1[[#This Row],[tile pol height '[mm']]]*Table1[[#This Row],[Tile Thickness '[mm']]]/1000^3*_xlfn.XLOOKUP(Table1[[#This Row],[Material]],Table2[material],Table2[rho])</f>
        <v>7.5840000000000005</v>
      </c>
      <c r="T51" s="40">
        <v>175.7</v>
      </c>
      <c r="U51" s="4">
        <v>172</v>
      </c>
      <c r="V51" s="2">
        <f>ROUNDDOWN((Table1[[#This Row],[slot-apex '[mm']]]-Table1[[#This Row],[Apex tile length '[mm']]]/2)/Table1[[#This Row],[inner tile length '[mm']]],0)</f>
        <v>1</v>
      </c>
      <c r="W51" s="1">
        <f>(Table1[[#This Row],[slot-apex '[mm']]]-(Table1[[#This Row],[Apex tile length '[mm']]]/2)-(Table1[[#This Row],[inner tile length '[mm']]]*Table1[[#This Row],['# of inner tiles]]))/(Table1[[#This Row],['# of inner tiles]]+1)</f>
        <v>1.8499999999999943</v>
      </c>
      <c r="X51" s="96">
        <f>Table1[[#This Row],['# of inner tiles]]*Table1[[#This Row],[Pol '# of tiles]]*Table1[[#This Row],[wings per variant]]*Table1[[#This Row],[variant qty]]</f>
        <v>10</v>
      </c>
      <c r="Y51" s="113">
        <f>Table1[[#This Row],[inner tile length '[mm']]]*Table1[[#This Row],[Qty inner tiles]]*Table1[[#This Row],[tile pol height '[mm']]]*Table1[[#This Row],[Tile Thickness '[mm']]]/1000^3*_xlfn.XLOOKUP(Table1[[#This Row],[Material]],Table2[material],Table2[rho])</f>
        <v>16.305599999999998</v>
      </c>
      <c r="Z51" s="40">
        <v>314</v>
      </c>
      <c r="AA51" s="41">
        <v>155</v>
      </c>
      <c r="AB51" s="2">
        <f>ROUNDDOWN((Table1[[#This Row],[apex-tip '[mm']]]-Table1[[#This Row],[Apex tile length '[mm']]]/2)/Table1[[#This Row],[outer tile length '[mm']]],0)</f>
        <v>2</v>
      </c>
      <c r="AC51" s="1">
        <f>(Table1[[#This Row],[apex-tip '[mm']]]-(Table1[[#This Row],[Apex tile length '[mm']]]/2)-(Table1[[#This Row],[outer tile length '[mm']]]*Table1[[#This Row],['# of outer tiles]]))/(Table1[[#This Row],['# of outer tiles]]+1)</f>
        <v>1.3333333333333333</v>
      </c>
      <c r="AD51" s="96">
        <f>Table1[[#This Row],['# of outer tiles]]*Table1[[#This Row],[Pol '# of tiles]]*Table1[[#This Row],[wings per variant]]*Table1[[#This Row],[variant qty]]</f>
        <v>20</v>
      </c>
      <c r="AE51" s="113">
        <f>Table1[[#This Row],[outer tile length '[mm']]]*Table1[[#This Row],[Qty outer tiles]]*Table1[[#This Row],[tile pol height '[mm']]]*Table1[[#This Row],[Tile Thickness '[mm']]]/1000^3*_xlfn.XLOOKUP(Table1[[#This Row],[Material]],Table2[material],Table2[rho])</f>
        <v>29.388000000000002</v>
      </c>
      <c r="AF51" s="40">
        <v>1032.8</v>
      </c>
      <c r="AG51" s="2">
        <f t="shared" si="4"/>
        <v>103.28</v>
      </c>
      <c r="AH51" s="2">
        <f t="shared" si="5"/>
        <v>64.55</v>
      </c>
      <c r="AI51" s="4">
        <v>100</v>
      </c>
      <c r="AJ51">
        <f>ROUNDDOWN(Table1[[#This Row],[poloidal span '[mm']]]/Table1[[#This Row],[tile pol height '[mm']]],0)</f>
        <v>10</v>
      </c>
      <c r="AK51" s="15">
        <f>Table1[[#This Row],[Pol '# of tiles]]/2</f>
        <v>5</v>
      </c>
      <c r="AL51" s="46">
        <f>IF(Table1[[#This Row],[Pol '# of tiles]]&gt;1,(Table1[[#This Row],[poloidal span '[mm']]]-Table1[[#This Row],[Pol '# of tiles]]*Table1[[#This Row],[tile pol height '[mm']]])/(Table1[[#This Row],[Pol '# of tiles]]-1),Table1[[#This Row],[poloidal span '[mm']]]-Table1[[#This Row],[tile pol height '[mm']]]*Table1[[#This Row],[Pol '# of tiles]])</f>
        <v>3.6444444444444395</v>
      </c>
      <c r="AM51" t="s">
        <v>198</v>
      </c>
      <c r="AN51">
        <v>12</v>
      </c>
      <c r="AO51">
        <f>Table1[[#This Row],[Qty apex tiles]]+Table1[[#This Row],[Qty tor chamfer tiles]]+Table1[[#This Row],[Qty outer tiles]]+Table1[[#This Row],[Qty inner tiles]]</f>
        <v>50</v>
      </c>
    </row>
    <row r="52" spans="1:41" x14ac:dyDescent="0.25">
      <c r="A52" s="80" t="s">
        <v>110</v>
      </c>
      <c r="B52" s="80" t="s">
        <v>117</v>
      </c>
      <c r="C52" s="80" t="s">
        <v>120</v>
      </c>
      <c r="D52" s="89">
        <f>Table1[[#This Row],['# of fingers]]*Table1[[#This Row],[wings per variant]]*Table1[[#This Row],[variant qty]]</f>
        <v>5</v>
      </c>
      <c r="E52" s="20" t="s">
        <v>74</v>
      </c>
      <c r="F52" s="6">
        <v>1</v>
      </c>
      <c r="G52" s="7">
        <v>1</v>
      </c>
      <c r="H52" s="6">
        <v>509.2</v>
      </c>
      <c r="I52" s="51">
        <v>0</v>
      </c>
      <c r="J52">
        <f>Table1[[#This Row],[Pol '# of tiles]]*Table1[[#This Row],[variant qty]]*Table1[[#This Row],[wings per variant]]</f>
        <v>10</v>
      </c>
      <c r="K52" s="15">
        <f>Table1[[#This Row],[Qty apex tiles]]*Table1[[#This Row],[Apex tile length '[mm']]]*Table1[[#This Row],[tile pol height '[mm']]]*Table1[[#This Row],[Tile Thickness '[mm']]]/1000^3*_xlfn.XLOOKUP(Table1[[#This Row],[Material]],Table2[material],Table2[rho])</f>
        <v>0</v>
      </c>
      <c r="L52" s="5">
        <v>1</v>
      </c>
      <c r="M52" s="2">
        <f>($T52-$I52/2)/Table1[[#This Row],['# tiles slot-apex]]</f>
        <v>175.7</v>
      </c>
      <c r="N52" s="5">
        <v>2</v>
      </c>
      <c r="O52" s="2">
        <f>IF(Table1[[#This Row],['# tiles apex-tip]]=0,,($Z52-$I52/2)/Table1[[#This Row],['# tiles apex-tip]])</f>
        <v>164.85</v>
      </c>
      <c r="P52" s="53">
        <v>80.5</v>
      </c>
      <c r="Q52" s="49">
        <v>80</v>
      </c>
      <c r="R52" s="19">
        <f>COUNT(Table1[[#This Row],[chamfer tile length '[mm']]])*Table1[[#This Row],[Pol '# of tiles]]*Table1[[#This Row],[wings per variant]]*Table1[[#This Row],[variant qty]]</f>
        <v>10</v>
      </c>
      <c r="S52" s="113">
        <f>Table1[[#This Row],[Qty tor chamfer tiles]]*Table1[[#This Row],[chamfer tile length '[mm']]]*Table1[[#This Row],[tile pol height '[mm']]]*Table1[[#This Row],[Tile Thickness '[mm']]]/1000^3*_xlfn.XLOOKUP(Table1[[#This Row],[Material]],Table2[material],Table2[rho])</f>
        <v>7.5840000000000005</v>
      </c>
      <c r="T52" s="40">
        <v>175.7</v>
      </c>
      <c r="U52" s="4">
        <v>172</v>
      </c>
      <c r="V52" s="2">
        <f>ROUNDDOWN((Table1[[#This Row],[slot-apex '[mm']]]-Table1[[#This Row],[Apex tile length '[mm']]]/2)/Table1[[#This Row],[inner tile length '[mm']]],0)</f>
        <v>1</v>
      </c>
      <c r="W52" s="1">
        <f>(Table1[[#This Row],[slot-apex '[mm']]]-(Table1[[#This Row],[Apex tile length '[mm']]]/2)-(Table1[[#This Row],[inner tile length '[mm']]]*Table1[[#This Row],['# of inner tiles]]))/(Table1[[#This Row],['# of inner tiles]]+1)</f>
        <v>1.8499999999999943</v>
      </c>
      <c r="X52" s="96">
        <f>Table1[[#This Row],['# of inner tiles]]*Table1[[#This Row],[Pol '# of tiles]]*Table1[[#This Row],[wings per variant]]*Table1[[#This Row],[variant qty]]</f>
        <v>10</v>
      </c>
      <c r="Y52" s="113">
        <f>Table1[[#This Row],[inner tile length '[mm']]]*Table1[[#This Row],[Qty inner tiles]]*Table1[[#This Row],[tile pol height '[mm']]]*Table1[[#This Row],[Tile Thickness '[mm']]]/1000^3*_xlfn.XLOOKUP(Table1[[#This Row],[Material]],Table2[material],Table2[rho])</f>
        <v>16.305599999999998</v>
      </c>
      <c r="Z52" s="40">
        <v>329.7</v>
      </c>
      <c r="AA52" s="41">
        <v>160</v>
      </c>
      <c r="AB52" s="2">
        <f>ROUNDDOWN((Table1[[#This Row],[apex-tip '[mm']]]-Table1[[#This Row],[Apex tile length '[mm']]]/2)/Table1[[#This Row],[outer tile length '[mm']]],0)</f>
        <v>2</v>
      </c>
      <c r="AC52" s="1">
        <f>(Table1[[#This Row],[apex-tip '[mm']]]-(Table1[[#This Row],[Apex tile length '[mm']]]/2)-(Table1[[#This Row],[outer tile length '[mm']]]*Table1[[#This Row],['# of outer tiles]]))/(Table1[[#This Row],['# of outer tiles]]+1)</f>
        <v>3.2333333333333294</v>
      </c>
      <c r="AD52" s="96">
        <f>Table1[[#This Row],['# of outer tiles]]*Table1[[#This Row],[Pol '# of tiles]]*Table1[[#This Row],[wings per variant]]*Table1[[#This Row],[variant qty]]</f>
        <v>20</v>
      </c>
      <c r="AE52" s="113">
        <f>Table1[[#This Row],[outer tile length '[mm']]]*Table1[[#This Row],[Qty outer tiles]]*Table1[[#This Row],[tile pol height '[mm']]]*Table1[[#This Row],[Tile Thickness '[mm']]]/1000^3*_xlfn.XLOOKUP(Table1[[#This Row],[Material]],Table2[material],Table2[rho])</f>
        <v>30.336000000000002</v>
      </c>
      <c r="AF52" s="40">
        <v>1032.8</v>
      </c>
      <c r="AG52" s="2">
        <f t="shared" si="4"/>
        <v>103.28</v>
      </c>
      <c r="AH52" s="2">
        <f t="shared" si="5"/>
        <v>64.55</v>
      </c>
      <c r="AI52" s="4">
        <v>100</v>
      </c>
      <c r="AJ52">
        <f>ROUNDDOWN(Table1[[#This Row],[poloidal span '[mm']]]/Table1[[#This Row],[tile pol height '[mm']]],0)</f>
        <v>10</v>
      </c>
      <c r="AK52" s="15">
        <f>Table1[[#This Row],[Pol '# of tiles]]/2</f>
        <v>5</v>
      </c>
      <c r="AL52" s="46">
        <f>IF(Table1[[#This Row],[Pol '# of tiles]]&gt;1,(Table1[[#This Row],[poloidal span '[mm']]]-Table1[[#This Row],[Pol '# of tiles]]*Table1[[#This Row],[tile pol height '[mm']]])/(Table1[[#This Row],[Pol '# of tiles]]-1),Table1[[#This Row],[poloidal span '[mm']]]-Table1[[#This Row],[tile pol height '[mm']]]*Table1[[#This Row],[Pol '# of tiles]])</f>
        <v>3.6444444444444395</v>
      </c>
      <c r="AM52" t="s">
        <v>198</v>
      </c>
      <c r="AN52">
        <v>12</v>
      </c>
      <c r="AO52">
        <f>Table1[[#This Row],[Qty apex tiles]]+Table1[[#This Row],[Qty tor chamfer tiles]]+Table1[[#This Row],[Qty outer tiles]]+Table1[[#This Row],[Qty inner tiles]]</f>
        <v>50</v>
      </c>
    </row>
    <row r="53" spans="1:41" x14ac:dyDescent="0.25">
      <c r="A53" s="80" t="s">
        <v>121</v>
      </c>
      <c r="B53" s="80" t="s">
        <v>117</v>
      </c>
      <c r="C53" s="80" t="s">
        <v>120</v>
      </c>
      <c r="D53" s="89">
        <f>Table1[[#This Row],['# of fingers]]*Table1[[#This Row],[wings per variant]]*Table1[[#This Row],[variant qty]]</f>
        <v>5</v>
      </c>
      <c r="E53" s="20" t="s">
        <v>74</v>
      </c>
      <c r="F53" s="6">
        <v>1</v>
      </c>
      <c r="G53" s="7">
        <v>1</v>
      </c>
      <c r="H53" s="6">
        <v>562.79999999999995</v>
      </c>
      <c r="I53" s="51">
        <v>0</v>
      </c>
      <c r="J53">
        <f>Table1[[#This Row],[Pol '# of tiles]]*Table1[[#This Row],[variant qty]]*Table1[[#This Row],[wings per variant]]</f>
        <v>10</v>
      </c>
      <c r="K53" s="15">
        <f>Table1[[#This Row],[Qty apex tiles]]*Table1[[#This Row],[Apex tile length '[mm']]]*Table1[[#This Row],[tile pol height '[mm']]]*Table1[[#This Row],[Tile Thickness '[mm']]]/1000^3*_xlfn.XLOOKUP(Table1[[#This Row],[Material]],Table2[material],Table2[rho])</f>
        <v>0</v>
      </c>
      <c r="L53" s="5">
        <v>4</v>
      </c>
      <c r="M53" s="2">
        <f>($T53-$I53/2)/Table1[[#This Row],['# tiles slot-apex]]</f>
        <v>47.5</v>
      </c>
      <c r="N53" s="5">
        <v>3</v>
      </c>
      <c r="O53" s="2">
        <f>IF(Table1[[#This Row],['# tiles apex-tip]]=0,,($Z53-$I53/2)/Table1[[#This Row],['# tiles apex-tip]])</f>
        <v>123.86666666666667</v>
      </c>
      <c r="P53" s="48"/>
      <c r="Q53" s="19"/>
      <c r="R53" s="19"/>
      <c r="S53" s="113">
        <f>Table1[[#This Row],[Qty tor chamfer tiles]]*Table1[[#This Row],[chamfer tile length '[mm']]]*Table1[[#This Row],[tile pol height '[mm']]]*Table1[[#This Row],[Tile Thickness '[mm']]]/1000^3*_xlfn.XLOOKUP(Table1[[#This Row],[Material]],Table2[material],Table2[rho])</f>
        <v>0</v>
      </c>
      <c r="T53" s="40">
        <v>190</v>
      </c>
      <c r="U53" s="4">
        <v>185</v>
      </c>
      <c r="V53" s="2">
        <f>ROUNDDOWN((Table1[[#This Row],[slot-apex '[mm']]]-Table1[[#This Row],[Apex tile length '[mm']]]/2)/Table1[[#This Row],[inner tile length '[mm']]],0)</f>
        <v>1</v>
      </c>
      <c r="W53" s="1">
        <f>(Table1[[#This Row],[slot-apex '[mm']]]-(Table1[[#This Row],[Apex tile length '[mm']]]/2)-(Table1[[#This Row],[inner tile length '[mm']]]*Table1[[#This Row],['# of inner tiles]]))/(Table1[[#This Row],['# of inner tiles]]+1)</f>
        <v>2.5</v>
      </c>
      <c r="X53" s="96">
        <f>Table1[[#This Row],['# of inner tiles]]*Table1[[#This Row],[Pol '# of tiles]]*Table1[[#This Row],[wings per variant]]*Table1[[#This Row],[variant qty]]</f>
        <v>10</v>
      </c>
      <c r="Y53" s="113">
        <f>Table1[[#This Row],[inner tile length '[mm']]]*Table1[[#This Row],[Qty inner tiles]]*Table1[[#This Row],[tile pol height '[mm']]]*Table1[[#This Row],[Tile Thickness '[mm']]]/1000^3*_xlfn.XLOOKUP(Table1[[#This Row],[Material]],Table2[material],Table2[rho])</f>
        <v>17.538</v>
      </c>
      <c r="Z53" s="40">
        <v>371.6</v>
      </c>
      <c r="AA53" s="41">
        <v>120</v>
      </c>
      <c r="AB53" s="2">
        <f>ROUNDDOWN((Table1[[#This Row],[apex-tip '[mm']]]-Table1[[#This Row],[Apex tile length '[mm']]]/2)/Table1[[#This Row],[outer tile length '[mm']]],0)</f>
        <v>3</v>
      </c>
      <c r="AC53" s="1">
        <f>(Table1[[#This Row],[apex-tip '[mm']]]-(Table1[[#This Row],[Apex tile length '[mm']]]/2)-(Table1[[#This Row],[outer tile length '[mm']]]*Table1[[#This Row],['# of outer tiles]]))/(Table1[[#This Row],['# of outer tiles]]+1)</f>
        <v>2.9000000000000057</v>
      </c>
      <c r="AD53" s="96">
        <f>Table1[[#This Row],['# of outer tiles]]*Table1[[#This Row],[Pol '# of tiles]]*Table1[[#This Row],[wings per variant]]*Table1[[#This Row],[variant qty]]</f>
        <v>30</v>
      </c>
      <c r="AE53" s="113">
        <f>Table1[[#This Row],[outer tile length '[mm']]]*Table1[[#This Row],[Qty outer tiles]]*Table1[[#This Row],[tile pol height '[mm']]]*Table1[[#This Row],[Tile Thickness '[mm']]]/1000^3*_xlfn.XLOOKUP(Table1[[#This Row],[Material]],Table2[material],Table2[rho])</f>
        <v>34.128</v>
      </c>
      <c r="AF53" s="40">
        <v>1032.8</v>
      </c>
      <c r="AG53" s="2">
        <f t="shared" si="4"/>
        <v>103.28</v>
      </c>
      <c r="AH53" s="2">
        <f t="shared" si="5"/>
        <v>64.55</v>
      </c>
      <c r="AI53" s="4">
        <v>100</v>
      </c>
      <c r="AJ53">
        <f>ROUNDDOWN(Table1[[#This Row],[poloidal span '[mm']]]/Table1[[#This Row],[tile pol height '[mm']]],0)</f>
        <v>10</v>
      </c>
      <c r="AK53" s="15">
        <f>Table1[[#This Row],[Pol '# of tiles]]/2</f>
        <v>5</v>
      </c>
      <c r="AL53" s="46">
        <f>IF(Table1[[#This Row],[Pol '# of tiles]]&gt;1,(Table1[[#This Row],[poloidal span '[mm']]]-Table1[[#This Row],[Pol '# of tiles]]*Table1[[#This Row],[tile pol height '[mm']]])/(Table1[[#This Row],[Pol '# of tiles]]-1),Table1[[#This Row],[poloidal span '[mm']]]-Table1[[#This Row],[tile pol height '[mm']]]*Table1[[#This Row],[Pol '# of tiles]])</f>
        <v>3.6444444444444395</v>
      </c>
      <c r="AM53" t="s">
        <v>198</v>
      </c>
      <c r="AN53">
        <v>12</v>
      </c>
      <c r="AO53">
        <f>Table1[[#This Row],[Qty apex tiles]]+Table1[[#This Row],[Qty tor chamfer tiles]]+Table1[[#This Row],[Qty outer tiles]]+Table1[[#This Row],[Qty inner tiles]]</f>
        <v>50</v>
      </c>
    </row>
    <row r="54" spans="1:41" x14ac:dyDescent="0.25">
      <c r="A54" s="77" t="s">
        <v>121</v>
      </c>
      <c r="B54" s="77" t="s">
        <v>111</v>
      </c>
      <c r="C54" s="77" t="s">
        <v>113</v>
      </c>
      <c r="D54" s="89">
        <f>Table1[[#This Row],['# of fingers]]*Table1[[#This Row],[wings per variant]]*Table1[[#This Row],[variant qty]]</f>
        <v>5</v>
      </c>
      <c r="E54" s="20" t="s">
        <v>74</v>
      </c>
      <c r="F54" s="6">
        <v>1</v>
      </c>
      <c r="G54" s="7">
        <v>1</v>
      </c>
      <c r="H54" s="6">
        <v>562.79999999999995</v>
      </c>
      <c r="I54" s="51">
        <v>0</v>
      </c>
      <c r="J54">
        <f>Table1[[#This Row],[Pol '# of tiles]]*Table1[[#This Row],[variant qty]]*Table1[[#This Row],[wings per variant]]</f>
        <v>10</v>
      </c>
      <c r="K54" s="15">
        <f>Table1[[#This Row],[Qty apex tiles]]*Table1[[#This Row],[Apex tile length '[mm']]]*Table1[[#This Row],[tile pol height '[mm']]]*Table1[[#This Row],[Tile Thickness '[mm']]]/1000^3*_xlfn.XLOOKUP(Table1[[#This Row],[Material]],Table2[material],Table2[rho])</f>
        <v>0</v>
      </c>
      <c r="L54" s="5">
        <v>1</v>
      </c>
      <c r="M54" s="2">
        <f>($T54-$I54/2)/Table1[[#This Row],['# tiles slot-apex]]</f>
        <v>190</v>
      </c>
      <c r="N54" s="4">
        <v>3</v>
      </c>
      <c r="O54" s="2">
        <f>IF(Table1[[#This Row],['# tiles apex-tip]]=0,,($Z54-$I54/2)/Table1[[#This Row],['# tiles apex-tip]])</f>
        <v>124.2</v>
      </c>
      <c r="P54" s="48"/>
      <c r="Q54" s="19"/>
      <c r="R54" s="19"/>
      <c r="S54" s="113">
        <f>Table1[[#This Row],[Qty tor chamfer tiles]]*Table1[[#This Row],[chamfer tile length '[mm']]]*Table1[[#This Row],[tile pol height '[mm']]]*Table1[[#This Row],[Tile Thickness '[mm']]]/1000^3*_xlfn.XLOOKUP(Table1[[#This Row],[Material]],Table2[material],Table2[rho])</f>
        <v>0</v>
      </c>
      <c r="T54" s="40">
        <v>190</v>
      </c>
      <c r="U54" s="4">
        <v>185</v>
      </c>
      <c r="V54" s="2">
        <f>ROUNDDOWN((Table1[[#This Row],[slot-apex '[mm']]]-Table1[[#This Row],[Apex tile length '[mm']]]/2)/Table1[[#This Row],[inner tile length '[mm']]],0)</f>
        <v>1</v>
      </c>
      <c r="W54" s="1">
        <f>(Table1[[#This Row],[slot-apex '[mm']]]-(Table1[[#This Row],[Apex tile length '[mm']]]/2)-(Table1[[#This Row],[inner tile length '[mm']]]*Table1[[#This Row],['# of inner tiles]]))/(Table1[[#This Row],['# of inner tiles]]+1)</f>
        <v>2.5</v>
      </c>
      <c r="X54" s="96">
        <f>Table1[[#This Row],['# of inner tiles]]*Table1[[#This Row],[Pol '# of tiles]]*Table1[[#This Row],[wings per variant]]*Table1[[#This Row],[variant qty]]</f>
        <v>10</v>
      </c>
      <c r="Y54" s="113">
        <f>Table1[[#This Row],[inner tile length '[mm']]]*Table1[[#This Row],[Qty inner tiles]]*Table1[[#This Row],[tile pol height '[mm']]]*Table1[[#This Row],[Tile Thickness '[mm']]]/1000^3*_xlfn.XLOOKUP(Table1[[#This Row],[Material]],Table2[material],Table2[rho])</f>
        <v>17.538</v>
      </c>
      <c r="Z54" s="40">
        <v>372.6</v>
      </c>
      <c r="AA54" s="41">
        <v>120</v>
      </c>
      <c r="AB54" s="2">
        <f>ROUNDDOWN((Table1[[#This Row],[apex-tip '[mm']]]-Table1[[#This Row],[Apex tile length '[mm']]]/2)/Table1[[#This Row],[outer tile length '[mm']]],0)</f>
        <v>3</v>
      </c>
      <c r="AC54" s="1">
        <f>(Table1[[#This Row],[apex-tip '[mm']]]-(Table1[[#This Row],[Apex tile length '[mm']]]/2)-(Table1[[#This Row],[outer tile length '[mm']]]*Table1[[#This Row],['# of outer tiles]]))/(Table1[[#This Row],['# of outer tiles]]+1)</f>
        <v>3.1500000000000057</v>
      </c>
      <c r="AD54" s="96">
        <f>Table1[[#This Row],['# of outer tiles]]*Table1[[#This Row],[Pol '# of tiles]]*Table1[[#This Row],[wings per variant]]*Table1[[#This Row],[variant qty]]</f>
        <v>30</v>
      </c>
      <c r="AE54" s="113">
        <f>Table1[[#This Row],[outer tile length '[mm']]]*Table1[[#This Row],[Qty outer tiles]]*Table1[[#This Row],[tile pol height '[mm']]]*Table1[[#This Row],[Tile Thickness '[mm']]]/1000^3*_xlfn.XLOOKUP(Table1[[#This Row],[Material]],Table2[material],Table2[rho])</f>
        <v>34.128</v>
      </c>
      <c r="AF54" s="40">
        <v>1034.9000000000001</v>
      </c>
      <c r="AG54" s="2">
        <f t="shared" si="4"/>
        <v>103.49000000000001</v>
      </c>
      <c r="AH54" s="2">
        <f t="shared" si="5"/>
        <v>64.681250000000006</v>
      </c>
      <c r="AI54" s="4">
        <v>100</v>
      </c>
      <c r="AJ54">
        <f>ROUNDDOWN(Table1[[#This Row],[poloidal span '[mm']]]/Table1[[#This Row],[tile pol height '[mm']]],0)</f>
        <v>10</v>
      </c>
      <c r="AK54" s="15">
        <f>Table1[[#This Row],[Pol '# of tiles]]/2</f>
        <v>5</v>
      </c>
      <c r="AL54" s="46">
        <f>IF(Table1[[#This Row],[Pol '# of tiles]]&gt;1,(Table1[[#This Row],[poloidal span '[mm']]]-Table1[[#This Row],[Pol '# of tiles]]*Table1[[#This Row],[tile pol height '[mm']]])/(Table1[[#This Row],[Pol '# of tiles]]-1),Table1[[#This Row],[poloidal span '[mm']]]-Table1[[#This Row],[tile pol height '[mm']]]*Table1[[#This Row],[Pol '# of tiles]])</f>
        <v>3.877777777777788</v>
      </c>
      <c r="AM54" t="s">
        <v>198</v>
      </c>
      <c r="AN54">
        <v>12</v>
      </c>
      <c r="AO54">
        <f>Table1[[#This Row],[Qty apex tiles]]+Table1[[#This Row],[Qty tor chamfer tiles]]+Table1[[#This Row],[Qty outer tiles]]+Table1[[#This Row],[Qty inner tiles]]</f>
        <v>50</v>
      </c>
    </row>
    <row r="55" spans="1:41" x14ac:dyDescent="0.25">
      <c r="A55" s="80" t="s">
        <v>122</v>
      </c>
      <c r="B55" s="80" t="s">
        <v>117</v>
      </c>
      <c r="C55" s="80" t="s">
        <v>123</v>
      </c>
      <c r="D55" s="89">
        <f>Table1[[#This Row],['# of fingers]]*Table1[[#This Row],[wings per variant]]*Table1[[#This Row],[variant qty]]</f>
        <v>4</v>
      </c>
      <c r="E55" s="20" t="s">
        <v>74</v>
      </c>
      <c r="F55" s="6">
        <v>1</v>
      </c>
      <c r="G55" s="7">
        <v>1</v>
      </c>
      <c r="H55" s="6">
        <v>578.20000000000005</v>
      </c>
      <c r="I55" s="51">
        <v>0</v>
      </c>
      <c r="J55">
        <f>Table1[[#This Row],[Pol '# of tiles]]*Table1[[#This Row],[variant qty]]*Table1[[#This Row],[wings per variant]]</f>
        <v>8</v>
      </c>
      <c r="K55" s="15">
        <f>Table1[[#This Row],[Qty apex tiles]]*Table1[[#This Row],[Apex tile length '[mm']]]*Table1[[#This Row],[tile pol height '[mm']]]*Table1[[#This Row],[Tile Thickness '[mm']]]/1000^3*_xlfn.XLOOKUP(Table1[[#This Row],[Material]],Table2[material],Table2[rho])</f>
        <v>0</v>
      </c>
      <c r="L55" s="5">
        <v>1</v>
      </c>
      <c r="M55" s="2">
        <f>($T55-$I55/2)/Table1[[#This Row],['# tiles slot-apex]]</f>
        <v>195.9</v>
      </c>
      <c r="N55" s="5">
        <v>3</v>
      </c>
      <c r="O55" s="2">
        <f>IF(Table1[[#This Row],['# tiles apex-tip]]=0,,($Z55-$I55/2)/Table1[[#This Row],['# tiles apex-tip]])</f>
        <v>127.60000000000001</v>
      </c>
      <c r="P55" s="48"/>
      <c r="Q55" s="19"/>
      <c r="R55" s="19"/>
      <c r="S55" s="113">
        <f>Table1[[#This Row],[Qty tor chamfer tiles]]*Table1[[#This Row],[chamfer tile length '[mm']]]*Table1[[#This Row],[tile pol height '[mm']]]*Table1[[#This Row],[Tile Thickness '[mm']]]/1000^3*_xlfn.XLOOKUP(Table1[[#This Row],[Material]],Table2[material],Table2[rho])</f>
        <v>0</v>
      </c>
      <c r="T55" s="40">
        <v>195.9</v>
      </c>
      <c r="U55" s="4">
        <v>190</v>
      </c>
      <c r="V55" s="2">
        <f>ROUNDDOWN((Table1[[#This Row],[slot-apex '[mm']]]-Table1[[#This Row],[Apex tile length '[mm']]]/2)/Table1[[#This Row],[inner tile length '[mm']]],0)</f>
        <v>1</v>
      </c>
      <c r="W55" s="1">
        <f>(Table1[[#This Row],[slot-apex '[mm']]]-(Table1[[#This Row],[Apex tile length '[mm']]]/2)-(Table1[[#This Row],[inner tile length '[mm']]]*Table1[[#This Row],['# of inner tiles]]))/(Table1[[#This Row],['# of inner tiles]]+1)</f>
        <v>2.9500000000000028</v>
      </c>
      <c r="X55" s="96">
        <f>Table1[[#This Row],['# of inner tiles]]*Table1[[#This Row],[Pol '# of tiles]]*Table1[[#This Row],[wings per variant]]*Table1[[#This Row],[variant qty]]</f>
        <v>8</v>
      </c>
      <c r="Y55" s="113">
        <f>Table1[[#This Row],[inner tile length '[mm']]]*Table1[[#This Row],[Qty inner tiles]]*Table1[[#This Row],[tile pol height '[mm']]]*Table1[[#This Row],[Tile Thickness '[mm']]]/1000^3*_xlfn.XLOOKUP(Table1[[#This Row],[Material]],Table2[material],Table2[rho])</f>
        <v>15.850560000000002</v>
      </c>
      <c r="Z55" s="40">
        <v>382.8</v>
      </c>
      <c r="AA55" s="41">
        <v>125</v>
      </c>
      <c r="AB55" s="2">
        <f>ROUNDDOWN((Table1[[#This Row],[apex-tip '[mm']]]-Table1[[#This Row],[Apex tile length '[mm']]]/2)/Table1[[#This Row],[outer tile length '[mm']]],0)</f>
        <v>3</v>
      </c>
      <c r="AC55" s="1">
        <f>(Table1[[#This Row],[apex-tip '[mm']]]-(Table1[[#This Row],[Apex tile length '[mm']]]/2)-(Table1[[#This Row],[outer tile length '[mm']]]*Table1[[#This Row],['# of outer tiles]]))/(Table1[[#This Row],['# of outer tiles]]+1)</f>
        <v>1.9500000000000028</v>
      </c>
      <c r="AD55" s="96">
        <f>Table1[[#This Row],['# of outer tiles]]*Table1[[#This Row],[Pol '# of tiles]]*Table1[[#This Row],[wings per variant]]*Table1[[#This Row],[variant qty]]</f>
        <v>24</v>
      </c>
      <c r="AE55" s="113">
        <f>Table1[[#This Row],[outer tile length '[mm']]]*Table1[[#This Row],[Qty outer tiles]]*Table1[[#This Row],[tile pol height '[mm']]]*Table1[[#This Row],[Tile Thickness '[mm']]]/1000^3*_xlfn.XLOOKUP(Table1[[#This Row],[Material]],Table2[material],Table2[rho])</f>
        <v>31.283999999999999</v>
      </c>
      <c r="AF55" s="40">
        <v>907.7</v>
      </c>
      <c r="AG55" s="2">
        <f t="shared" si="4"/>
        <v>90.77000000000001</v>
      </c>
      <c r="AH55" s="2">
        <f t="shared" si="5"/>
        <v>56.731250000000003</v>
      </c>
      <c r="AI55" s="4">
        <v>110</v>
      </c>
      <c r="AJ55">
        <f>ROUNDDOWN(Table1[[#This Row],[poloidal span '[mm']]]/Table1[[#This Row],[tile pol height '[mm']]],0)</f>
        <v>8</v>
      </c>
      <c r="AK55" s="15">
        <f>Table1[[#This Row],[Pol '# of tiles]]/2</f>
        <v>4</v>
      </c>
      <c r="AL55" s="46">
        <f>IF(Table1[[#This Row],[Pol '# of tiles]]&gt;1,(Table1[[#This Row],[poloidal span '[mm']]]-Table1[[#This Row],[Pol '# of tiles]]*Table1[[#This Row],[tile pol height '[mm']]])/(Table1[[#This Row],[Pol '# of tiles]]-1),Table1[[#This Row],[poloidal span '[mm']]]-Table1[[#This Row],[tile pol height '[mm']]]*Table1[[#This Row],[Pol '# of tiles]])</f>
        <v>3.9571428571428635</v>
      </c>
      <c r="AM55" t="s">
        <v>198</v>
      </c>
      <c r="AN55">
        <v>12</v>
      </c>
      <c r="AO55">
        <f>Table1[[#This Row],[Qty apex tiles]]+Table1[[#This Row],[Qty tor chamfer tiles]]+Table1[[#This Row],[Qty outer tiles]]+Table1[[#This Row],[Qty inner tiles]]</f>
        <v>40</v>
      </c>
    </row>
    <row r="56" spans="1:41" x14ac:dyDescent="0.25">
      <c r="A56" s="80" t="s">
        <v>122</v>
      </c>
      <c r="B56" s="80" t="s">
        <v>117</v>
      </c>
      <c r="C56" s="80" t="s">
        <v>124</v>
      </c>
      <c r="D56" s="89">
        <f>Table1[[#This Row],['# of fingers]]*Table1[[#This Row],[wings per variant]]*Table1[[#This Row],[variant qty]]</f>
        <v>8</v>
      </c>
      <c r="E56" s="20" t="s">
        <v>74</v>
      </c>
      <c r="F56" s="6">
        <v>1</v>
      </c>
      <c r="G56" s="7">
        <v>2</v>
      </c>
      <c r="H56" s="6">
        <v>578.9</v>
      </c>
      <c r="I56" s="51">
        <v>0</v>
      </c>
      <c r="J56">
        <f>Table1[[#This Row],[Pol '# of tiles]]*Table1[[#This Row],[variant qty]]*Table1[[#This Row],[wings per variant]]</f>
        <v>16</v>
      </c>
      <c r="K56" s="15">
        <f>Table1[[#This Row],[Qty apex tiles]]*Table1[[#This Row],[Apex tile length '[mm']]]*Table1[[#This Row],[tile pol height '[mm']]]*Table1[[#This Row],[Tile Thickness '[mm']]]/1000^3*_xlfn.XLOOKUP(Table1[[#This Row],[Material]],Table2[material],Table2[rho])</f>
        <v>0</v>
      </c>
      <c r="L56" s="5">
        <v>1</v>
      </c>
      <c r="M56" s="2">
        <f>($T56-$I56/2)/Table1[[#This Row],['# tiles slot-apex]]</f>
        <v>195.9</v>
      </c>
      <c r="N56" s="5">
        <v>3</v>
      </c>
      <c r="O56" s="2">
        <f>IF(Table1[[#This Row],['# tiles apex-tip]]=0,,($Z56-$I56/2)/Table1[[#This Row],['# tiles apex-tip]])</f>
        <v>127.39999999999999</v>
      </c>
      <c r="P56" s="48"/>
      <c r="Q56" s="19"/>
      <c r="R56" s="19"/>
      <c r="S56" s="113">
        <f>Table1[[#This Row],[Qty tor chamfer tiles]]*Table1[[#This Row],[chamfer tile length '[mm']]]*Table1[[#This Row],[tile pol height '[mm']]]*Table1[[#This Row],[Tile Thickness '[mm']]]/1000^3*_xlfn.XLOOKUP(Table1[[#This Row],[Material]],Table2[material],Table2[rho])</f>
        <v>0</v>
      </c>
      <c r="T56" s="40">
        <v>195.9</v>
      </c>
      <c r="U56" s="4">
        <v>190</v>
      </c>
      <c r="V56" s="2">
        <f>ROUNDDOWN((Table1[[#This Row],[slot-apex '[mm']]]-Table1[[#This Row],[Apex tile length '[mm']]]/2)/Table1[[#This Row],[inner tile length '[mm']]],0)</f>
        <v>1</v>
      </c>
      <c r="W56" s="1">
        <f>(Table1[[#This Row],[slot-apex '[mm']]]-(Table1[[#This Row],[Apex tile length '[mm']]]/2)-(Table1[[#This Row],[inner tile length '[mm']]]*Table1[[#This Row],['# of inner tiles]]))/(Table1[[#This Row],['# of inner tiles]]+1)</f>
        <v>2.9500000000000028</v>
      </c>
      <c r="X56" s="96">
        <f>Table1[[#This Row],['# of inner tiles]]*Table1[[#This Row],[Pol '# of tiles]]*Table1[[#This Row],[wings per variant]]*Table1[[#This Row],[variant qty]]</f>
        <v>16</v>
      </c>
      <c r="Y56" s="113">
        <f>Table1[[#This Row],[inner tile length '[mm']]]*Table1[[#This Row],[Qty inner tiles]]*Table1[[#This Row],[tile pol height '[mm']]]*Table1[[#This Row],[Tile Thickness '[mm']]]/1000^3*_xlfn.XLOOKUP(Table1[[#This Row],[Material]],Table2[material],Table2[rho])</f>
        <v>31.701120000000003</v>
      </c>
      <c r="Z56" s="40">
        <v>382.2</v>
      </c>
      <c r="AA56" s="41">
        <v>125</v>
      </c>
      <c r="AB56" s="2">
        <f>ROUNDDOWN((Table1[[#This Row],[apex-tip '[mm']]]-Table1[[#This Row],[Apex tile length '[mm']]]/2)/Table1[[#This Row],[outer tile length '[mm']]],0)</f>
        <v>3</v>
      </c>
      <c r="AC56" s="1">
        <f>(Table1[[#This Row],[apex-tip '[mm']]]-(Table1[[#This Row],[Apex tile length '[mm']]]/2)-(Table1[[#This Row],[outer tile length '[mm']]]*Table1[[#This Row],['# of outer tiles]]))/(Table1[[#This Row],['# of outer tiles]]+1)</f>
        <v>1.7999999999999972</v>
      </c>
      <c r="AD56" s="96">
        <f>Table1[[#This Row],['# of outer tiles]]*Table1[[#This Row],[Pol '# of tiles]]*Table1[[#This Row],[wings per variant]]*Table1[[#This Row],[variant qty]]</f>
        <v>48</v>
      </c>
      <c r="AE56" s="113">
        <f>Table1[[#This Row],[outer tile length '[mm']]]*Table1[[#This Row],[Qty outer tiles]]*Table1[[#This Row],[tile pol height '[mm']]]*Table1[[#This Row],[Tile Thickness '[mm']]]/1000^3*_xlfn.XLOOKUP(Table1[[#This Row],[Material]],Table2[material],Table2[rho])</f>
        <v>62.567999999999998</v>
      </c>
      <c r="AF56" s="40">
        <v>907.7</v>
      </c>
      <c r="AG56" s="2">
        <f t="shared" si="4"/>
        <v>90.77000000000001</v>
      </c>
      <c r="AH56" s="2">
        <f t="shared" si="5"/>
        <v>56.731250000000003</v>
      </c>
      <c r="AI56" s="4">
        <v>110</v>
      </c>
      <c r="AJ56">
        <f>ROUNDDOWN(Table1[[#This Row],[poloidal span '[mm']]]/Table1[[#This Row],[tile pol height '[mm']]],0)</f>
        <v>8</v>
      </c>
      <c r="AK56" s="15">
        <f>Table1[[#This Row],[Pol '# of tiles]]/2</f>
        <v>4</v>
      </c>
      <c r="AL56" s="46">
        <f>IF(Table1[[#This Row],[Pol '# of tiles]]&gt;1,(Table1[[#This Row],[poloidal span '[mm']]]-Table1[[#This Row],[Pol '# of tiles]]*Table1[[#This Row],[tile pol height '[mm']]])/(Table1[[#This Row],[Pol '# of tiles]]-1),Table1[[#This Row],[poloidal span '[mm']]]-Table1[[#This Row],[tile pol height '[mm']]]*Table1[[#This Row],[Pol '# of tiles]])</f>
        <v>3.9571428571428635</v>
      </c>
      <c r="AM56" t="s">
        <v>198</v>
      </c>
      <c r="AN56">
        <v>12</v>
      </c>
      <c r="AO56">
        <f>Table1[[#This Row],[Qty apex tiles]]+Table1[[#This Row],[Qty tor chamfer tiles]]+Table1[[#This Row],[Qty outer tiles]]+Table1[[#This Row],[Qty inner tiles]]</f>
        <v>80</v>
      </c>
    </row>
    <row r="57" spans="1:41" x14ac:dyDescent="0.25">
      <c r="A57" s="80" t="s">
        <v>125</v>
      </c>
      <c r="B57" s="80" t="s">
        <v>117</v>
      </c>
      <c r="C57" s="80" t="s">
        <v>126</v>
      </c>
      <c r="D57" s="89">
        <f>Table1[[#This Row],['# of fingers]]*Table1[[#This Row],[wings per variant]]*Table1[[#This Row],[variant qty]]</f>
        <v>5</v>
      </c>
      <c r="E57" s="20" t="s">
        <v>74</v>
      </c>
      <c r="F57" s="6">
        <v>1</v>
      </c>
      <c r="G57" s="7">
        <v>1</v>
      </c>
      <c r="H57" s="6">
        <v>581.29999999999995</v>
      </c>
      <c r="I57" s="51">
        <v>0</v>
      </c>
      <c r="J57">
        <f>Table1[[#This Row],[Pol '# of tiles]]*Table1[[#This Row],[variant qty]]*Table1[[#This Row],[wings per variant]]</f>
        <v>10</v>
      </c>
      <c r="K57" s="15">
        <f>Table1[[#This Row],[Qty apex tiles]]*Table1[[#This Row],[Apex tile length '[mm']]]*Table1[[#This Row],[tile pol height '[mm']]]*Table1[[#This Row],[Tile Thickness '[mm']]]/1000^3*_xlfn.XLOOKUP(Table1[[#This Row],[Material]],Table2[material],Table2[rho])</f>
        <v>0</v>
      </c>
      <c r="L57" s="5">
        <v>1</v>
      </c>
      <c r="M57" s="2">
        <f>($T57-$I57/2)/Table1[[#This Row],['# tiles slot-apex]]</f>
        <v>189</v>
      </c>
      <c r="N57" s="5">
        <v>3</v>
      </c>
      <c r="O57" s="2">
        <f>IF(Table1[[#This Row],['# tiles apex-tip]]=0,,($Z57-$I57/2)/Table1[[#This Row],['# tiles apex-tip]])</f>
        <v>130.66666666666666</v>
      </c>
      <c r="P57" s="48"/>
      <c r="Q57" s="19"/>
      <c r="R57" s="19"/>
      <c r="S57" s="113">
        <f>Table1[[#This Row],[Qty tor chamfer tiles]]*Table1[[#This Row],[chamfer tile length '[mm']]]*Table1[[#This Row],[tile pol height '[mm']]]*Table1[[#This Row],[Tile Thickness '[mm']]]/1000^3*_xlfn.XLOOKUP(Table1[[#This Row],[Material]],Table2[material],Table2[rho])</f>
        <v>0</v>
      </c>
      <c r="T57" s="40">
        <v>189</v>
      </c>
      <c r="U57" s="4">
        <v>180</v>
      </c>
      <c r="V57" s="2">
        <f>ROUNDDOWN((Table1[[#This Row],[slot-apex '[mm']]]-Table1[[#This Row],[Apex tile length '[mm']]]/2)/Table1[[#This Row],[inner tile length '[mm']]],0)</f>
        <v>1</v>
      </c>
      <c r="W57" s="1">
        <f>(Table1[[#This Row],[slot-apex '[mm']]]-(Table1[[#This Row],[Apex tile length '[mm']]]/2)-(Table1[[#This Row],[inner tile length '[mm']]]*Table1[[#This Row],['# of inner tiles]]))/(Table1[[#This Row],['# of inner tiles]]+1)</f>
        <v>4.5</v>
      </c>
      <c r="X57" s="96">
        <f>Table1[[#This Row],['# of inner tiles]]*Table1[[#This Row],[Pol '# of tiles]]*Table1[[#This Row],[wings per variant]]*Table1[[#This Row],[variant qty]]</f>
        <v>10</v>
      </c>
      <c r="Y57" s="113">
        <f>Table1[[#This Row],[inner tile length '[mm']]]*Table1[[#This Row],[Qty inner tiles]]*Table1[[#This Row],[tile pol height '[mm']]]*Table1[[#This Row],[Tile Thickness '[mm']]]/1000^3*_xlfn.XLOOKUP(Table1[[#This Row],[Material]],Table2[material],Table2[rho])</f>
        <v>17.064</v>
      </c>
      <c r="Z57" s="40">
        <v>392</v>
      </c>
      <c r="AA57" s="41">
        <v>128</v>
      </c>
      <c r="AB57" s="2">
        <f>ROUNDDOWN((Table1[[#This Row],[apex-tip '[mm']]]-Table1[[#This Row],[Apex tile length '[mm']]]/2)/Table1[[#This Row],[outer tile length '[mm']]],0)</f>
        <v>3</v>
      </c>
      <c r="AC57" s="1">
        <f>(Table1[[#This Row],[apex-tip '[mm']]]-(Table1[[#This Row],[Apex tile length '[mm']]]/2)-(Table1[[#This Row],[outer tile length '[mm']]]*Table1[[#This Row],['# of outer tiles]]))/(Table1[[#This Row],['# of outer tiles]]+1)</f>
        <v>2</v>
      </c>
      <c r="AD57" s="96">
        <f>Table1[[#This Row],['# of outer tiles]]*Table1[[#This Row],[Pol '# of tiles]]*Table1[[#This Row],[wings per variant]]*Table1[[#This Row],[variant qty]]</f>
        <v>30</v>
      </c>
      <c r="AE57" s="113">
        <f>Table1[[#This Row],[outer tile length '[mm']]]*Table1[[#This Row],[Qty outer tiles]]*Table1[[#This Row],[tile pol height '[mm']]]*Table1[[#This Row],[Tile Thickness '[mm']]]/1000^3*_xlfn.XLOOKUP(Table1[[#This Row],[Material]],Table2[material],Table2[rho])</f>
        <v>36.403199999999998</v>
      </c>
      <c r="AF57" s="40">
        <v>1032.5</v>
      </c>
      <c r="AG57" s="2">
        <f t="shared" si="4"/>
        <v>103.25</v>
      </c>
      <c r="AH57" s="2">
        <f t="shared" si="5"/>
        <v>64.53125</v>
      </c>
      <c r="AI57" s="4">
        <v>100</v>
      </c>
      <c r="AJ57">
        <f>ROUNDDOWN(Table1[[#This Row],[poloidal span '[mm']]]/Table1[[#This Row],[tile pol height '[mm']]],0)</f>
        <v>10</v>
      </c>
      <c r="AK57" s="15">
        <f>Table1[[#This Row],[Pol '# of tiles]]/2</f>
        <v>5</v>
      </c>
      <c r="AL57" s="46">
        <f>IF(Table1[[#This Row],[Pol '# of tiles]]&gt;1,(Table1[[#This Row],[poloidal span '[mm']]]-Table1[[#This Row],[Pol '# of tiles]]*Table1[[#This Row],[tile pol height '[mm']]])/(Table1[[#This Row],[Pol '# of tiles]]-1),Table1[[#This Row],[poloidal span '[mm']]]-Table1[[#This Row],[tile pol height '[mm']]]*Table1[[#This Row],[Pol '# of tiles]])</f>
        <v>3.6111111111111112</v>
      </c>
      <c r="AM57" t="s">
        <v>198</v>
      </c>
      <c r="AN57">
        <v>12</v>
      </c>
      <c r="AO57">
        <f>Table1[[#This Row],[Qty apex tiles]]+Table1[[#This Row],[Qty tor chamfer tiles]]+Table1[[#This Row],[Qty outer tiles]]+Table1[[#This Row],[Qty inner tiles]]</f>
        <v>50</v>
      </c>
    </row>
    <row r="58" spans="1:41" x14ac:dyDescent="0.25">
      <c r="A58" s="80" t="s">
        <v>127</v>
      </c>
      <c r="B58" s="80" t="s">
        <v>117</v>
      </c>
      <c r="C58" s="80" t="s">
        <v>128</v>
      </c>
      <c r="D58" s="89">
        <f>Table1[[#This Row],['# of fingers]]*Table1[[#This Row],[wings per variant]]*Table1[[#This Row],[variant qty]]</f>
        <v>10</v>
      </c>
      <c r="E58" s="20" t="s">
        <v>74</v>
      </c>
      <c r="F58" s="6">
        <v>1</v>
      </c>
      <c r="G58" s="7">
        <v>2</v>
      </c>
      <c r="H58" s="6">
        <v>617.79999999999995</v>
      </c>
      <c r="I58" s="51">
        <v>130</v>
      </c>
      <c r="J58">
        <f>Table1[[#This Row],[Pol '# of tiles]]*Table1[[#This Row],[variant qty]]*Table1[[#This Row],[wings per variant]]</f>
        <v>20</v>
      </c>
      <c r="K58" s="15">
        <f>Table1[[#This Row],[Qty apex tiles]]*Table1[[#This Row],[Apex tile length '[mm']]]*Table1[[#This Row],[tile pol height '[mm']]]*Table1[[#This Row],[Tile Thickness '[mm']]]/1000^3*_xlfn.XLOOKUP(Table1[[#This Row],[Material]],Table2[material],Table2[rho])</f>
        <v>24.648</v>
      </c>
      <c r="L58" s="5">
        <v>2</v>
      </c>
      <c r="M58" s="2">
        <f>($T58-$I58/2)/Table1[[#This Row],['# tiles slot-apex]]</f>
        <v>72.5</v>
      </c>
      <c r="N58" s="5">
        <v>3</v>
      </c>
      <c r="O58" s="2">
        <f>IF(Table1[[#This Row],['# tiles apex-tip]]=0,,($Z58-$I58/2)/Table1[[#This Row],['# tiles apex-tip]])</f>
        <v>114.23333333333333</v>
      </c>
      <c r="P58" s="48"/>
      <c r="Q58" s="19"/>
      <c r="R58" s="19"/>
      <c r="S58" s="113">
        <f>Table1[[#This Row],[Qty tor chamfer tiles]]*Table1[[#This Row],[chamfer tile length '[mm']]]*Table1[[#This Row],[tile pol height '[mm']]]*Table1[[#This Row],[Tile Thickness '[mm']]]/1000^3*_xlfn.XLOOKUP(Table1[[#This Row],[Material]],Table2[material],Table2[rho])</f>
        <v>0</v>
      </c>
      <c r="T58" s="40">
        <v>210</v>
      </c>
      <c r="U58" s="4">
        <v>140</v>
      </c>
      <c r="V58" s="2">
        <f>ROUNDDOWN((Table1[[#This Row],[slot-apex '[mm']]]-Table1[[#This Row],[Apex tile length '[mm']]]/2)/Table1[[#This Row],[inner tile length '[mm']]],0)</f>
        <v>1</v>
      </c>
      <c r="W58" s="1">
        <f>(Table1[[#This Row],[slot-apex '[mm']]]-(Table1[[#This Row],[Apex tile length '[mm']]]/2)-(Table1[[#This Row],[inner tile length '[mm']]]*Table1[[#This Row],['# of inner tiles]]))/(Table1[[#This Row],['# of inner tiles]]+1)</f>
        <v>2.5</v>
      </c>
      <c r="X58" s="96">
        <f>Table1[[#This Row],['# of inner tiles]]*Table1[[#This Row],[Pol '# of tiles]]*Table1[[#This Row],[wings per variant]]*Table1[[#This Row],[variant qty]]</f>
        <v>20</v>
      </c>
      <c r="Y58" s="113">
        <f>Table1[[#This Row],[inner tile length '[mm']]]*Table1[[#This Row],[Qty inner tiles]]*Table1[[#This Row],[tile pol height '[mm']]]*Table1[[#This Row],[Tile Thickness '[mm']]]/1000^3*_xlfn.XLOOKUP(Table1[[#This Row],[Material]],Table2[material],Table2[rho])</f>
        <v>26.544</v>
      </c>
      <c r="Z58" s="40">
        <v>407.7</v>
      </c>
      <c r="AA58" s="41">
        <v>165</v>
      </c>
      <c r="AB58" s="2">
        <f>ROUNDDOWN((Table1[[#This Row],[apex-tip '[mm']]]-Table1[[#This Row],[Apex tile length '[mm']]]/2)/Table1[[#This Row],[outer tile length '[mm']]],0)</f>
        <v>2</v>
      </c>
      <c r="AC58" s="1">
        <f>(Table1[[#This Row],[apex-tip '[mm']]]-(Table1[[#This Row],[Apex tile length '[mm']]]/2)-(Table1[[#This Row],[outer tile length '[mm']]]*Table1[[#This Row],['# of outer tiles]]))/(Table1[[#This Row],['# of outer tiles]]+1)</f>
        <v>4.2333333333333298</v>
      </c>
      <c r="AD58" s="96">
        <f>Table1[[#This Row],['# of outer tiles]]*Table1[[#This Row],[Pol '# of tiles]]*Table1[[#This Row],[wings per variant]]*Table1[[#This Row],[variant qty]]</f>
        <v>40</v>
      </c>
      <c r="AE58" s="113">
        <f>Table1[[#This Row],[outer tile length '[mm']]]*Table1[[#This Row],[Qty outer tiles]]*Table1[[#This Row],[tile pol height '[mm']]]*Table1[[#This Row],[Tile Thickness '[mm']]]/1000^3*_xlfn.XLOOKUP(Table1[[#This Row],[Material]],Table2[material],Table2[rho])</f>
        <v>62.567999999999998</v>
      </c>
      <c r="AF58" s="40">
        <v>1032.7</v>
      </c>
      <c r="AG58" s="2">
        <f t="shared" si="4"/>
        <v>103.27000000000001</v>
      </c>
      <c r="AH58" s="2">
        <f t="shared" si="5"/>
        <v>64.543750000000003</v>
      </c>
      <c r="AI58" s="4">
        <v>100</v>
      </c>
      <c r="AJ58">
        <f>ROUNDDOWN(Table1[[#This Row],[poloidal span '[mm']]]/Table1[[#This Row],[tile pol height '[mm']]],0)</f>
        <v>10</v>
      </c>
      <c r="AK58" s="15">
        <f>Table1[[#This Row],[Pol '# of tiles]]/2</f>
        <v>5</v>
      </c>
      <c r="AL58" s="46">
        <f>IF(Table1[[#This Row],[Pol '# of tiles]]&gt;1,(Table1[[#This Row],[poloidal span '[mm']]]-Table1[[#This Row],[Pol '# of tiles]]*Table1[[#This Row],[tile pol height '[mm']]])/(Table1[[#This Row],[Pol '# of tiles]]-1),Table1[[#This Row],[poloidal span '[mm']]]-Table1[[#This Row],[tile pol height '[mm']]]*Table1[[#This Row],[Pol '# of tiles]])</f>
        <v>3.6333333333333382</v>
      </c>
      <c r="AM58" t="s">
        <v>198</v>
      </c>
      <c r="AN58">
        <v>12</v>
      </c>
      <c r="AO58">
        <f>Table1[[#This Row],[Qty apex tiles]]+Table1[[#This Row],[Qty tor chamfer tiles]]+Table1[[#This Row],[Qty outer tiles]]+Table1[[#This Row],[Qty inner tiles]]</f>
        <v>80</v>
      </c>
    </row>
    <row r="59" spans="1:41" x14ac:dyDescent="0.25">
      <c r="A59" s="80" t="s">
        <v>129</v>
      </c>
      <c r="B59" s="80" t="s">
        <v>117</v>
      </c>
      <c r="C59" s="80" t="s">
        <v>123</v>
      </c>
      <c r="D59" s="89">
        <f>Table1[[#This Row],['# of fingers]]*Table1[[#This Row],[wings per variant]]*Table1[[#This Row],[variant qty]]</f>
        <v>4</v>
      </c>
      <c r="E59" s="20" t="s">
        <v>74</v>
      </c>
      <c r="F59" s="6">
        <v>1</v>
      </c>
      <c r="G59" s="7">
        <v>1</v>
      </c>
      <c r="H59" s="6">
        <v>674.6</v>
      </c>
      <c r="I59" s="51">
        <v>130</v>
      </c>
      <c r="J59">
        <f>Table1[[#This Row],[Pol '# of tiles]]*Table1[[#This Row],[variant qty]]*Table1[[#This Row],[wings per variant]]</f>
        <v>8</v>
      </c>
      <c r="K59" s="15">
        <f>Table1[[#This Row],[Qty apex tiles]]*Table1[[#This Row],[Apex tile length '[mm']]]*Table1[[#This Row],[tile pol height '[mm']]]*Table1[[#This Row],[Tile Thickness '[mm']]]/1000^3*_xlfn.XLOOKUP(Table1[[#This Row],[Material]],Table2[material],Table2[rho])</f>
        <v>10.84512</v>
      </c>
      <c r="L59" s="5">
        <v>2</v>
      </c>
      <c r="M59" s="2">
        <f>($T59-$I59/2)/Table1[[#This Row],['# tiles slot-apex]]</f>
        <v>84.75</v>
      </c>
      <c r="N59" s="5">
        <v>3</v>
      </c>
      <c r="O59" s="2">
        <f>IF(Table1[[#This Row],['# tiles apex-tip]]=0,,($Z59-$I59/2)/Table1[[#This Row],['# tiles apex-tip]])</f>
        <v>120.66666666666667</v>
      </c>
      <c r="P59" s="53">
        <v>100</v>
      </c>
      <c r="Q59" s="49">
        <v>80</v>
      </c>
      <c r="R59" s="19">
        <f>COUNT(Table1[[#This Row],[chamfer tile length '[mm']]])*Table1[[#This Row],[Pol '# of tiles]]*Table1[[#This Row],[wings per variant]]*Table1[[#This Row],[variant qty]]</f>
        <v>8</v>
      </c>
      <c r="S59" s="113">
        <f>Table1[[#This Row],[Qty tor chamfer tiles]]*Table1[[#This Row],[chamfer tile length '[mm']]]*Table1[[#This Row],[tile pol height '[mm']]]*Table1[[#This Row],[Tile Thickness '[mm']]]/1000^3*_xlfn.XLOOKUP(Table1[[#This Row],[Material]],Table2[material],Table2[rho])</f>
        <v>6.6739200000000007</v>
      </c>
      <c r="T59" s="40">
        <v>234.5</v>
      </c>
      <c r="U59" s="4">
        <v>165</v>
      </c>
      <c r="V59" s="2">
        <f>ROUNDDOWN((Table1[[#This Row],[slot-apex '[mm']]]-Table1[[#This Row],[Apex tile length '[mm']]]/2)/Table1[[#This Row],[inner tile length '[mm']]],0)</f>
        <v>1</v>
      </c>
      <c r="W59" s="1">
        <f>(Table1[[#This Row],[slot-apex '[mm']]]-(Table1[[#This Row],[Apex tile length '[mm']]]/2)-(Table1[[#This Row],[inner tile length '[mm']]]*Table1[[#This Row],['# of inner tiles]]))/(Table1[[#This Row],['# of inner tiles]]+1)</f>
        <v>2.25</v>
      </c>
      <c r="X59" s="96">
        <f>Table1[[#This Row],['# of inner tiles]]*Table1[[#This Row],[Pol '# of tiles]]*Table1[[#This Row],[wings per variant]]*Table1[[#This Row],[variant qty]]</f>
        <v>8</v>
      </c>
      <c r="Y59" s="113">
        <f>Table1[[#This Row],[inner tile length '[mm']]]*Table1[[#This Row],[Qty inner tiles]]*Table1[[#This Row],[tile pol height '[mm']]]*Table1[[#This Row],[Tile Thickness '[mm']]]/1000^3*_xlfn.XLOOKUP(Table1[[#This Row],[Material]],Table2[material],Table2[rho])</f>
        <v>13.76496</v>
      </c>
      <c r="Z59" s="40">
        <v>427</v>
      </c>
      <c r="AA59" s="100">
        <v>178</v>
      </c>
      <c r="AB59" s="2">
        <f>ROUNDDOWN((Table1[[#This Row],[apex-tip '[mm']]]-Table1[[#This Row],[Apex tile length '[mm']]]/2)/Table1[[#This Row],[outer tile length '[mm']]],0)</f>
        <v>2</v>
      </c>
      <c r="AC59" s="1">
        <f>(Table1[[#This Row],[apex-tip '[mm']]]-(Table1[[#This Row],[Apex tile length '[mm']]]/2)-(Table1[[#This Row],[outer tile length '[mm']]]*Table1[[#This Row],['# of outer tiles]]))/(Table1[[#This Row],['# of outer tiles]]+1)</f>
        <v>2</v>
      </c>
      <c r="AD59" s="96">
        <f>Table1[[#This Row],['# of outer tiles]]*Table1[[#This Row],[Pol '# of tiles]]*Table1[[#This Row],[wings per variant]]*Table1[[#This Row],[variant qty]]</f>
        <v>16</v>
      </c>
      <c r="AE59" s="113">
        <f>Table1[[#This Row],[outer tile length '[mm']]]*Table1[[#This Row],[Qty outer tiles]]*Table1[[#This Row],[tile pol height '[mm']]]*Table1[[#This Row],[Tile Thickness '[mm']]]/1000^3*_xlfn.XLOOKUP(Table1[[#This Row],[Material]],Table2[material],Table2[rho])</f>
        <v>29.698943999999997</v>
      </c>
      <c r="AF59" s="40">
        <v>906.7</v>
      </c>
      <c r="AG59" s="2">
        <f t="shared" si="4"/>
        <v>90.67</v>
      </c>
      <c r="AH59" s="2">
        <f t="shared" si="5"/>
        <v>56.668750000000003</v>
      </c>
      <c r="AI59" s="4">
        <v>110</v>
      </c>
      <c r="AJ59">
        <f>ROUNDDOWN(Table1[[#This Row],[poloidal span '[mm']]]/Table1[[#This Row],[tile pol height '[mm']]],0)</f>
        <v>8</v>
      </c>
      <c r="AK59" s="15">
        <f>Table1[[#This Row],[Pol '# of tiles]]/2</f>
        <v>4</v>
      </c>
      <c r="AL59" s="46">
        <f>IF(Table1[[#This Row],[Pol '# of tiles]]&gt;1,(Table1[[#This Row],[poloidal span '[mm']]]-Table1[[#This Row],[Pol '# of tiles]]*Table1[[#This Row],[tile pol height '[mm']]])/(Table1[[#This Row],[Pol '# of tiles]]-1),Table1[[#This Row],[poloidal span '[mm']]]-Table1[[#This Row],[tile pol height '[mm']]]*Table1[[#This Row],[Pol '# of tiles]])</f>
        <v>3.8142857142857207</v>
      </c>
      <c r="AM59" t="s">
        <v>198</v>
      </c>
      <c r="AN59">
        <v>12</v>
      </c>
      <c r="AO59">
        <f>Table1[[#This Row],[Qty apex tiles]]+Table1[[#This Row],[Qty tor chamfer tiles]]+Table1[[#This Row],[Qty outer tiles]]+Table1[[#This Row],[Qty inner tiles]]</f>
        <v>40</v>
      </c>
    </row>
    <row r="60" spans="1:41" x14ac:dyDescent="0.25">
      <c r="A60" s="80" t="s">
        <v>130</v>
      </c>
      <c r="B60" s="80" t="s">
        <v>117</v>
      </c>
      <c r="C60" s="80" t="s">
        <v>131</v>
      </c>
      <c r="D60" s="89">
        <f>Table1[[#This Row],['# of fingers]]*Table1[[#This Row],[wings per variant]]*Table1[[#This Row],[variant qty]]</f>
        <v>5</v>
      </c>
      <c r="E60" s="20" t="s">
        <v>74</v>
      </c>
      <c r="F60" s="6">
        <v>1</v>
      </c>
      <c r="G60" s="7">
        <v>1</v>
      </c>
      <c r="H60" s="6">
        <v>694.5</v>
      </c>
      <c r="I60" s="51">
        <v>0</v>
      </c>
      <c r="J60">
        <f>Table1[[#This Row],[Pol '# of tiles]]*Table1[[#This Row],[variant qty]]*Table1[[#This Row],[wings per variant]]</f>
        <v>10</v>
      </c>
      <c r="K60" s="15">
        <f>Table1[[#This Row],[Qty apex tiles]]*Table1[[#This Row],[Apex tile length '[mm']]]*Table1[[#This Row],[tile pol height '[mm']]]*Table1[[#This Row],[Tile Thickness '[mm']]]/1000^3*_xlfn.XLOOKUP(Table1[[#This Row],[Material]],Table2[material],Table2[rho])</f>
        <v>0</v>
      </c>
      <c r="L60" s="5">
        <v>5</v>
      </c>
      <c r="M60" s="2">
        <f>($T60-$I60/2)/Table1[[#This Row],['# tiles slot-apex]]</f>
        <v>138.9</v>
      </c>
      <c r="N60" s="4">
        <v>0</v>
      </c>
      <c r="O60" s="2">
        <f>IF(Table1[[#This Row],['# tiles apex-tip]]=0,,($Z60-$I60/2)/Table1[[#This Row],['# tiles apex-tip]])</f>
        <v>0</v>
      </c>
      <c r="P60" s="53">
        <v>89.5</v>
      </c>
      <c r="Q60" s="49">
        <v>80</v>
      </c>
      <c r="R60" s="19">
        <f>COUNT(Table1[[#This Row],[chamfer tile length '[mm']]])*Table1[[#This Row],[Pol '# of tiles]]*Table1[[#This Row],[wings per variant]]*Table1[[#This Row],[variant qty]]</f>
        <v>10</v>
      </c>
      <c r="S60" s="113">
        <f>Table1[[#This Row],[Qty tor chamfer tiles]]*Table1[[#This Row],[chamfer tile length '[mm']]]*Table1[[#This Row],[tile pol height '[mm']]]*Table1[[#This Row],[Tile Thickness '[mm']]]/1000^3*_xlfn.XLOOKUP(Table1[[#This Row],[Material]],Table2[material],Table2[rho])</f>
        <v>7.5840000000000005</v>
      </c>
      <c r="T60" s="40">
        <v>694.5</v>
      </c>
      <c r="U60" s="4">
        <v>170</v>
      </c>
      <c r="V60" s="2">
        <f>ROUNDDOWN((Table1[[#This Row],[slot-apex '[mm']]]-Table1[[#This Row],[Apex tile length '[mm']]]/2)/Table1[[#This Row],[inner tile length '[mm']]],0)</f>
        <v>4</v>
      </c>
      <c r="W60" s="1">
        <f>(Table1[[#This Row],[slot-apex '[mm']]]-(Table1[[#This Row],[Apex tile length '[mm']]]/2)-(Table1[[#This Row],[inner tile length '[mm']]]*Table1[[#This Row],['# of inner tiles]]))/(Table1[[#This Row],['# of inner tiles]]+1)</f>
        <v>2.9</v>
      </c>
      <c r="X60" s="96">
        <f>Table1[[#This Row],['# of inner tiles]]*Table1[[#This Row],[Pol '# of tiles]]*Table1[[#This Row],[wings per variant]]*Table1[[#This Row],[variant qty]]</f>
        <v>40</v>
      </c>
      <c r="Y60" s="113">
        <f>Table1[[#This Row],[inner tile length '[mm']]]*Table1[[#This Row],[Qty inner tiles]]*Table1[[#This Row],[tile pol height '[mm']]]*Table1[[#This Row],[Tile Thickness '[mm']]]/1000^3*_xlfn.XLOOKUP(Table1[[#This Row],[Material]],Table2[material],Table2[rho])</f>
        <v>64.463999999999999</v>
      </c>
      <c r="Z60" s="40">
        <v>0</v>
      </c>
      <c r="AA60" s="41">
        <v>0</v>
      </c>
      <c r="AB60" s="11">
        <v>0</v>
      </c>
      <c r="AC60" s="1">
        <f>(Table1[[#This Row],[apex-tip '[mm']]]-(Table1[[#This Row],[Apex tile length '[mm']]]/2)-(Table1[[#This Row],[outer tile length '[mm']]]*Table1[[#This Row],['# of outer tiles]]))/(Table1[[#This Row],['# of outer tiles]]+1)</f>
        <v>0</v>
      </c>
      <c r="AD60" s="96">
        <f>Table1[[#This Row],['# of outer tiles]]*Table1[[#This Row],[Pol '# of tiles]]*Table1[[#This Row],[wings per variant]]*Table1[[#This Row],[variant qty]]</f>
        <v>0</v>
      </c>
      <c r="AE60" s="113">
        <f>Table1[[#This Row],[outer tile length '[mm']]]*Table1[[#This Row],[Qty outer tiles]]*Table1[[#This Row],[tile pol height '[mm']]]*Table1[[#This Row],[Tile Thickness '[mm']]]/1000^3*_xlfn.XLOOKUP(Table1[[#This Row],[Material]],Table2[material],Table2[rho])</f>
        <v>0</v>
      </c>
      <c r="AF60" s="40">
        <v>1034.0999999999999</v>
      </c>
      <c r="AG60" s="2">
        <f t="shared" si="4"/>
        <v>103.41</v>
      </c>
      <c r="AH60" s="2">
        <f t="shared" si="5"/>
        <v>64.631249999999994</v>
      </c>
      <c r="AI60" s="4">
        <v>100</v>
      </c>
      <c r="AJ60">
        <f>ROUNDDOWN(Table1[[#This Row],[poloidal span '[mm']]]/Table1[[#This Row],[tile pol height '[mm']]],0)</f>
        <v>10</v>
      </c>
      <c r="AK60" s="15">
        <f>Table1[[#This Row],[Pol '# of tiles]]/2</f>
        <v>5</v>
      </c>
      <c r="AL60" s="46">
        <f>IF(Table1[[#This Row],[Pol '# of tiles]]&gt;1,(Table1[[#This Row],[poloidal span '[mm']]]-Table1[[#This Row],[Pol '# of tiles]]*Table1[[#This Row],[tile pol height '[mm']]])/(Table1[[#This Row],[Pol '# of tiles]]-1),Table1[[#This Row],[poloidal span '[mm']]]-Table1[[#This Row],[tile pol height '[mm']]]*Table1[[#This Row],[Pol '# of tiles]])</f>
        <v>3.788888888888879</v>
      </c>
      <c r="AM60" t="s">
        <v>198</v>
      </c>
      <c r="AN60">
        <v>12</v>
      </c>
      <c r="AO60">
        <f>Table1[[#This Row],[Qty apex tiles]]+Table1[[#This Row],[Qty tor chamfer tiles]]+Table1[[#This Row],[Qty outer tiles]]+Table1[[#This Row],[Qty inner tiles]]</f>
        <v>60</v>
      </c>
    </row>
    <row r="61" spans="1:41" x14ac:dyDescent="0.25">
      <c r="A61" s="77" t="s">
        <v>132</v>
      </c>
      <c r="B61" s="80" t="s">
        <v>117</v>
      </c>
      <c r="C61" s="80" t="s">
        <v>124</v>
      </c>
      <c r="D61" s="89">
        <f>Table1[[#This Row],['# of fingers]]*Table1[[#This Row],[wings per variant]]*Table1[[#This Row],[variant qty]]</f>
        <v>8</v>
      </c>
      <c r="E61" s="20" t="s">
        <v>74</v>
      </c>
      <c r="F61" s="6">
        <v>1</v>
      </c>
      <c r="G61" s="7">
        <v>2</v>
      </c>
      <c r="H61" s="6">
        <v>705.8</v>
      </c>
      <c r="I61" s="51">
        <v>130</v>
      </c>
      <c r="J61">
        <f>Table1[[#This Row],[Pol '# of tiles]]*Table1[[#This Row],[variant qty]]*Table1[[#This Row],[wings per variant]]</f>
        <v>16</v>
      </c>
      <c r="K61" s="15">
        <f>Table1[[#This Row],[Qty apex tiles]]*Table1[[#This Row],[Apex tile length '[mm']]]*Table1[[#This Row],[tile pol height '[mm']]]*Table1[[#This Row],[Tile Thickness '[mm']]]/1000^3*_xlfn.XLOOKUP(Table1[[#This Row],[Material]],Table2[material],Table2[rho])</f>
        <v>21.690239999999999</v>
      </c>
      <c r="L61" s="5">
        <v>2</v>
      </c>
      <c r="M61" s="2">
        <f>($T61-$I61/2)/Table1[[#This Row],['# tiles slot-apex]]</f>
        <v>88.2</v>
      </c>
      <c r="N61" s="5">
        <v>3</v>
      </c>
      <c r="O61" s="2">
        <f>IF(Table1[[#This Row],['# tiles apex-tip]]=0,,($Z61-$I61/2)/Table1[[#This Row],['# tiles apex-tip]])</f>
        <v>133.06666666666666</v>
      </c>
      <c r="P61" s="48"/>
      <c r="Q61" s="19"/>
      <c r="R61" s="19"/>
      <c r="S61" s="113">
        <f>Table1[[#This Row],[Qty tor chamfer tiles]]*Table1[[#This Row],[chamfer tile length '[mm']]]*Table1[[#This Row],[tile pol height '[mm']]]*Table1[[#This Row],[Tile Thickness '[mm']]]/1000^3*_xlfn.XLOOKUP(Table1[[#This Row],[Material]],Table2[material],Table2[rho])</f>
        <v>0</v>
      </c>
      <c r="T61" s="40">
        <v>241.4</v>
      </c>
      <c r="U61" s="4">
        <v>172</v>
      </c>
      <c r="V61" s="2">
        <f>ROUNDDOWN((Table1[[#This Row],[slot-apex '[mm']]]-Table1[[#This Row],[Apex tile length '[mm']]]/2)/Table1[[#This Row],[inner tile length '[mm']]],0)</f>
        <v>1</v>
      </c>
      <c r="W61" s="1">
        <f>(Table1[[#This Row],[slot-apex '[mm']]]-(Table1[[#This Row],[Apex tile length '[mm']]]/2)-(Table1[[#This Row],[inner tile length '[mm']]]*Table1[[#This Row],['# of inner tiles]]))/(Table1[[#This Row],['# of inner tiles]]+1)</f>
        <v>2.2000000000000028</v>
      </c>
      <c r="X61" s="96">
        <f>Table1[[#This Row],['# of inner tiles]]*Table1[[#This Row],[Pol '# of tiles]]*Table1[[#This Row],[wings per variant]]*Table1[[#This Row],[variant qty]]</f>
        <v>16</v>
      </c>
      <c r="Y61" s="113">
        <f>Table1[[#This Row],[inner tile length '[mm']]]*Table1[[#This Row],[Qty inner tiles]]*Table1[[#This Row],[tile pol height '[mm']]]*Table1[[#This Row],[Tile Thickness '[mm']]]/1000^3*_xlfn.XLOOKUP(Table1[[#This Row],[Material]],Table2[material],Table2[rho])</f>
        <v>28.697855999999998</v>
      </c>
      <c r="Z61" s="40">
        <v>464.2</v>
      </c>
      <c r="AA61" s="41">
        <v>130</v>
      </c>
      <c r="AB61" s="2">
        <f>ROUNDDOWN((Table1[[#This Row],[apex-tip '[mm']]]-Table1[[#This Row],[Apex tile length '[mm']]]/2)/Table1[[#This Row],[outer tile length '[mm']]],0)</f>
        <v>3</v>
      </c>
      <c r="AC61" s="1">
        <f>(Table1[[#This Row],[apex-tip '[mm']]]-(Table1[[#This Row],[Apex tile length '[mm']]]/2)-(Table1[[#This Row],[outer tile length '[mm']]]*Table1[[#This Row],['# of outer tiles]]))/(Table1[[#This Row],['# of outer tiles]]+1)</f>
        <v>2.2999999999999972</v>
      </c>
      <c r="AD61" s="96">
        <f>Table1[[#This Row],['# of outer tiles]]*Table1[[#This Row],[Pol '# of tiles]]*Table1[[#This Row],[wings per variant]]*Table1[[#This Row],[variant qty]]</f>
        <v>48</v>
      </c>
      <c r="AE61" s="113">
        <f>Table1[[#This Row],[outer tile length '[mm']]]*Table1[[#This Row],[Qty outer tiles]]*Table1[[#This Row],[tile pol height '[mm']]]*Table1[[#This Row],[Tile Thickness '[mm']]]/1000^3*_xlfn.XLOOKUP(Table1[[#This Row],[Material]],Table2[material],Table2[rho])</f>
        <v>65.070720000000009</v>
      </c>
      <c r="AF61" s="40">
        <v>906.7</v>
      </c>
      <c r="AG61" s="2">
        <f t="shared" si="4"/>
        <v>90.67</v>
      </c>
      <c r="AH61" s="2">
        <f t="shared" si="5"/>
        <v>56.668750000000003</v>
      </c>
      <c r="AI61" s="4">
        <v>110</v>
      </c>
      <c r="AJ61">
        <f>ROUNDDOWN(Table1[[#This Row],[poloidal span '[mm']]]/Table1[[#This Row],[tile pol height '[mm']]],0)</f>
        <v>8</v>
      </c>
      <c r="AK61" s="15">
        <f>Table1[[#This Row],[Pol '# of tiles]]/2</f>
        <v>4</v>
      </c>
      <c r="AL61" s="46">
        <f>IF(Table1[[#This Row],[Pol '# of tiles]]&gt;1,(Table1[[#This Row],[poloidal span '[mm']]]-Table1[[#This Row],[Pol '# of tiles]]*Table1[[#This Row],[tile pol height '[mm']]])/(Table1[[#This Row],[Pol '# of tiles]]-1),Table1[[#This Row],[poloidal span '[mm']]]-Table1[[#This Row],[tile pol height '[mm']]]*Table1[[#This Row],[Pol '# of tiles]])</f>
        <v>3.8142857142857207</v>
      </c>
      <c r="AM61" t="s">
        <v>198</v>
      </c>
      <c r="AN61">
        <v>12</v>
      </c>
      <c r="AO61">
        <f>Table1[[#This Row],[Qty apex tiles]]+Table1[[#This Row],[Qty tor chamfer tiles]]+Table1[[#This Row],[Qty outer tiles]]+Table1[[#This Row],[Qty inner tiles]]</f>
        <v>80</v>
      </c>
    </row>
    <row r="62" spans="1:41" x14ac:dyDescent="0.25">
      <c r="A62" s="77" t="s">
        <v>133</v>
      </c>
      <c r="B62" s="77" t="s">
        <v>117</v>
      </c>
      <c r="C62" s="77" t="s">
        <v>128</v>
      </c>
      <c r="D62" s="89">
        <f>Table1[[#This Row],['# of fingers]]*Table1[[#This Row],[wings per variant]]*Table1[[#This Row],[variant qty]]</f>
        <v>10</v>
      </c>
      <c r="E62" s="20" t="s">
        <v>74</v>
      </c>
      <c r="F62" s="6">
        <v>1</v>
      </c>
      <c r="G62" s="96">
        <v>2</v>
      </c>
      <c r="H62" s="6">
        <v>726.4</v>
      </c>
      <c r="I62" s="51">
        <v>0</v>
      </c>
      <c r="J62">
        <f>Table1[[#This Row],[Pol '# of tiles]]*Table1[[#This Row],[variant qty]]*Table1[[#This Row],[wings per variant]]</f>
        <v>20</v>
      </c>
      <c r="K62" s="15">
        <f>Table1[[#This Row],[Qty apex tiles]]*Table1[[#This Row],[Apex tile length '[mm']]]*Table1[[#This Row],[tile pol height '[mm']]]*Table1[[#This Row],[Tile Thickness '[mm']]]/1000^3*_xlfn.XLOOKUP(Table1[[#This Row],[Material]],Table2[material],Table2[rho])</f>
        <v>0</v>
      </c>
      <c r="L62" s="5">
        <v>2</v>
      </c>
      <c r="M62" s="2">
        <f>($T62-$I62/2)/Table1[[#This Row],['# tiles slot-apex]]</f>
        <v>124.5</v>
      </c>
      <c r="N62" s="5">
        <v>3</v>
      </c>
      <c r="O62" s="2">
        <f>IF(Table1[[#This Row],['# tiles apex-tip]]=0,,($Z62-$I62/2)/Table1[[#This Row],['# tiles apex-tip]])</f>
        <v>159.06666666666666</v>
      </c>
      <c r="P62" s="48"/>
      <c r="Q62" s="19"/>
      <c r="R62" s="19"/>
      <c r="S62" s="113">
        <f>Table1[[#This Row],[Qty tor chamfer tiles]]*Table1[[#This Row],[chamfer tile length '[mm']]]*Table1[[#This Row],[tile pol height '[mm']]]*Table1[[#This Row],[Tile Thickness '[mm']]]/1000^3*_xlfn.XLOOKUP(Table1[[#This Row],[Material]],Table2[material],Table2[rho])</f>
        <v>0</v>
      </c>
      <c r="T62" s="40">
        <v>249</v>
      </c>
      <c r="U62" s="4">
        <v>120</v>
      </c>
      <c r="V62" s="2">
        <f>ROUNDDOWN((Table1[[#This Row],[slot-apex '[mm']]]-Table1[[#This Row],[Apex tile length '[mm']]]/2)/Table1[[#This Row],[inner tile length '[mm']]],0)</f>
        <v>2</v>
      </c>
      <c r="W62" s="1">
        <f>(Table1[[#This Row],[slot-apex '[mm']]]-(Table1[[#This Row],[Apex tile length '[mm']]]/2)-(Table1[[#This Row],[inner tile length '[mm']]]*Table1[[#This Row],['# of inner tiles]]))/(Table1[[#This Row],['# of inner tiles]]+1)</f>
        <v>3</v>
      </c>
      <c r="X62" s="96">
        <f>Table1[[#This Row],['# of inner tiles]]*Table1[[#This Row],[Pol '# of tiles]]*Table1[[#This Row],[wings per variant]]*Table1[[#This Row],[variant qty]]</f>
        <v>40</v>
      </c>
      <c r="Y62" s="113">
        <f>Table1[[#This Row],[inner tile length '[mm']]]*Table1[[#This Row],[Qty inner tiles]]*Table1[[#This Row],[tile pol height '[mm']]]*Table1[[#This Row],[Tile Thickness '[mm']]]/1000^3*_xlfn.XLOOKUP(Table1[[#This Row],[Material]],Table2[material],Table2[rho])</f>
        <v>45.504000000000005</v>
      </c>
      <c r="Z62" s="40">
        <v>477.2</v>
      </c>
      <c r="AA62" s="41">
        <v>155</v>
      </c>
      <c r="AB62" s="2">
        <f>ROUNDDOWN((Table1[[#This Row],[apex-tip '[mm']]]-Table1[[#This Row],[Apex tile length '[mm']]]/2)/Table1[[#This Row],[outer tile length '[mm']]],0)</f>
        <v>3</v>
      </c>
      <c r="AC62" s="1">
        <f>(Table1[[#This Row],[apex-tip '[mm']]]-(Table1[[#This Row],[Apex tile length '[mm']]]/2)-(Table1[[#This Row],[outer tile length '[mm']]]*Table1[[#This Row],['# of outer tiles]]))/(Table1[[#This Row],['# of outer tiles]]+1)</f>
        <v>3.0499999999999972</v>
      </c>
      <c r="AD62" s="96">
        <f>Table1[[#This Row],['# of outer tiles]]*Table1[[#This Row],[Pol '# of tiles]]*Table1[[#This Row],[wings per variant]]*Table1[[#This Row],[variant qty]]</f>
        <v>60</v>
      </c>
      <c r="AE62" s="113">
        <f>Table1[[#This Row],[outer tile length '[mm']]]*Table1[[#This Row],[Qty outer tiles]]*Table1[[#This Row],[tile pol height '[mm']]]*Table1[[#This Row],[Tile Thickness '[mm']]]/1000^3*_xlfn.XLOOKUP(Table1[[#This Row],[Material]],Table2[material],Table2[rho])</f>
        <v>88.164000000000001</v>
      </c>
      <c r="AF62" s="40">
        <v>1032.7</v>
      </c>
      <c r="AG62" s="2">
        <f t="shared" si="4"/>
        <v>103.27000000000001</v>
      </c>
      <c r="AH62" s="2">
        <f t="shared" si="5"/>
        <v>64.543750000000003</v>
      </c>
      <c r="AI62" s="4">
        <v>100</v>
      </c>
      <c r="AJ62">
        <f>ROUNDDOWN(Table1[[#This Row],[poloidal span '[mm']]]/Table1[[#This Row],[tile pol height '[mm']]],0)</f>
        <v>10</v>
      </c>
      <c r="AK62" s="15">
        <f>Table1[[#This Row],[Pol '# of tiles]]/2</f>
        <v>5</v>
      </c>
      <c r="AL62" s="46">
        <f>IF(Table1[[#This Row],[Pol '# of tiles]]&gt;1,(Table1[[#This Row],[poloidal span '[mm']]]-Table1[[#This Row],[Pol '# of tiles]]*Table1[[#This Row],[tile pol height '[mm']]])/(Table1[[#This Row],[Pol '# of tiles]]-1),Table1[[#This Row],[poloidal span '[mm']]]-Table1[[#This Row],[tile pol height '[mm']]]*Table1[[#This Row],[Pol '# of tiles]])</f>
        <v>3.6333333333333382</v>
      </c>
      <c r="AM62" t="s">
        <v>198</v>
      </c>
      <c r="AN62">
        <v>12</v>
      </c>
      <c r="AO62">
        <f>Table1[[#This Row],[Qty apex tiles]]+Table1[[#This Row],[Qty tor chamfer tiles]]+Table1[[#This Row],[Qty outer tiles]]+Table1[[#This Row],[Qty inner tiles]]</f>
        <v>120</v>
      </c>
    </row>
    <row r="63" spans="1:41" x14ac:dyDescent="0.25">
      <c r="A63" s="80" t="s">
        <v>134</v>
      </c>
      <c r="B63" s="80" t="s">
        <v>111</v>
      </c>
      <c r="C63" s="80" t="s">
        <v>135</v>
      </c>
      <c r="D63" s="89">
        <f>Table1[[#This Row],['# of fingers]]*Table1[[#This Row],[wings per variant]]*Table1[[#This Row],[variant qty]]</f>
        <v>5</v>
      </c>
      <c r="E63" s="20" t="s">
        <v>74</v>
      </c>
      <c r="F63" s="6">
        <v>1</v>
      </c>
      <c r="G63" s="81">
        <v>1</v>
      </c>
      <c r="H63" s="6">
        <v>740</v>
      </c>
      <c r="I63" s="51">
        <v>120</v>
      </c>
      <c r="J63">
        <f>Table1[[#This Row],[Pol '# of tiles]]*Table1[[#This Row],[variant qty]]*Table1[[#This Row],[wings per variant]]</f>
        <v>10</v>
      </c>
      <c r="K63" s="15">
        <f>Table1[[#This Row],[Qty apex tiles]]*Table1[[#This Row],[Apex tile length '[mm']]]*Table1[[#This Row],[tile pol height '[mm']]]*Table1[[#This Row],[Tile Thickness '[mm']]]/1000^3*_xlfn.XLOOKUP(Table1[[#This Row],[Material]],Table2[material],Table2[rho])</f>
        <v>11.376000000000001</v>
      </c>
      <c r="L63" s="5">
        <v>2</v>
      </c>
      <c r="M63" s="2">
        <f>($T63-$I63/2)/Table1[[#This Row],['# tiles slot-apex]]</f>
        <v>99.85</v>
      </c>
      <c r="N63" s="4">
        <v>4</v>
      </c>
      <c r="O63" s="2">
        <f>IF(Table1[[#This Row],['# tiles apex-tip]]=0,,($Z63-$I63/2)/Table1[[#This Row],['# tiles apex-tip]])</f>
        <v>130.07499999999999</v>
      </c>
      <c r="P63" s="53">
        <v>80</v>
      </c>
      <c r="Q63" s="49">
        <v>80</v>
      </c>
      <c r="R63" s="19">
        <f>COUNT(Table1[[#This Row],[chamfer tile length '[mm']]])*Table1[[#This Row],[Pol '# of tiles]]*Table1[[#This Row],[wings per variant]]*Table1[[#This Row],[variant qty]]</f>
        <v>10</v>
      </c>
      <c r="S63" s="113">
        <f>Table1[[#This Row],[Qty tor chamfer tiles]]*Table1[[#This Row],[chamfer tile length '[mm']]]*Table1[[#This Row],[tile pol height '[mm']]]*Table1[[#This Row],[Tile Thickness '[mm']]]/1000^3*_xlfn.XLOOKUP(Table1[[#This Row],[Material]],Table2[material],Table2[rho])</f>
        <v>7.5840000000000005</v>
      </c>
      <c r="T63" s="40">
        <v>259.7</v>
      </c>
      <c r="U63" s="4">
        <v>190</v>
      </c>
      <c r="V63" s="2">
        <f>ROUNDDOWN((Table1[[#This Row],[slot-apex '[mm']]]-Table1[[#This Row],[Apex tile length '[mm']]]/2)/Table1[[#This Row],[inner tile length '[mm']]],0)</f>
        <v>1</v>
      </c>
      <c r="W63" s="1">
        <f>(Table1[[#This Row],[slot-apex '[mm']]]-(Table1[[#This Row],[Apex tile length '[mm']]]/2)-(Table1[[#This Row],[inner tile length '[mm']]]*Table1[[#This Row],['# of inner tiles]]))/(Table1[[#This Row],['# of inner tiles]]+1)</f>
        <v>4.8499999999999943</v>
      </c>
      <c r="X63" s="96">
        <f>Table1[[#This Row],['# of inner tiles]]*Table1[[#This Row],[Pol '# of tiles]]*Table1[[#This Row],[wings per variant]]*Table1[[#This Row],[variant qty]]</f>
        <v>10</v>
      </c>
      <c r="Y63" s="113">
        <f>Table1[[#This Row],[inner tile length '[mm']]]*Table1[[#This Row],[Qty inner tiles]]*Table1[[#This Row],[tile pol height '[mm']]]*Table1[[#This Row],[Tile Thickness '[mm']]]/1000^3*_xlfn.XLOOKUP(Table1[[#This Row],[Material]],Table2[material],Table2[rho])</f>
        <v>18.012</v>
      </c>
      <c r="Z63" s="40">
        <v>580.29999999999995</v>
      </c>
      <c r="AA63" s="41">
        <v>125</v>
      </c>
      <c r="AB63" s="2">
        <f>ROUNDDOWN((Table1[[#This Row],[apex-tip '[mm']]]-Table1[[#This Row],[Apex tile length '[mm']]]/2)/Table1[[#This Row],[outer tile length '[mm']]],0)</f>
        <v>4</v>
      </c>
      <c r="AC63" s="1">
        <f>(Table1[[#This Row],[apex-tip '[mm']]]-(Table1[[#This Row],[Apex tile length '[mm']]]/2)-(Table1[[#This Row],[outer tile length '[mm']]]*Table1[[#This Row],['# of outer tiles]]))/(Table1[[#This Row],['# of outer tiles]]+1)</f>
        <v>4.0599999999999907</v>
      </c>
      <c r="AD63" s="96">
        <f>Table1[[#This Row],['# of outer tiles]]*Table1[[#This Row],[Pol '# of tiles]]*Table1[[#This Row],[wings per variant]]*Table1[[#This Row],[variant qty]]</f>
        <v>40</v>
      </c>
      <c r="AE63" s="113">
        <f>Table1[[#This Row],[outer tile length '[mm']]]*Table1[[#This Row],[Qty outer tiles]]*Table1[[#This Row],[tile pol height '[mm']]]*Table1[[#This Row],[Tile Thickness '[mm']]]/1000^3*_xlfn.XLOOKUP(Table1[[#This Row],[Material]],Table2[material],Table2[rho])</f>
        <v>47.4</v>
      </c>
      <c r="AF63" s="40">
        <v>1037.4000000000001</v>
      </c>
      <c r="AG63" s="2">
        <f t="shared" si="4"/>
        <v>103.74000000000001</v>
      </c>
      <c r="AH63" s="2">
        <f t="shared" si="5"/>
        <v>64.837500000000006</v>
      </c>
      <c r="AI63" s="4">
        <v>100</v>
      </c>
      <c r="AJ63">
        <f>ROUNDDOWN(Table1[[#This Row],[poloidal span '[mm']]]/Table1[[#This Row],[tile pol height '[mm']]],0)</f>
        <v>10</v>
      </c>
      <c r="AK63" s="15">
        <f>Table1[[#This Row],[Pol '# of tiles]]/2</f>
        <v>5</v>
      </c>
      <c r="AL63" s="46">
        <f>IF(Table1[[#This Row],[Pol '# of tiles]]&gt;1,(Table1[[#This Row],[poloidal span '[mm']]]-Table1[[#This Row],[Pol '# of tiles]]*Table1[[#This Row],[tile pol height '[mm']]])/(Table1[[#This Row],[Pol '# of tiles]]-1),Table1[[#This Row],[poloidal span '[mm']]]-Table1[[#This Row],[tile pol height '[mm']]]*Table1[[#This Row],[Pol '# of tiles]])</f>
        <v>4.1555555555555657</v>
      </c>
      <c r="AM63" t="s">
        <v>198</v>
      </c>
      <c r="AN63">
        <v>12</v>
      </c>
      <c r="AO63">
        <f>Table1[[#This Row],[Qty apex tiles]]+Table1[[#This Row],[Qty tor chamfer tiles]]+Table1[[#This Row],[Qty outer tiles]]+Table1[[#This Row],[Qty inner tiles]]</f>
        <v>70</v>
      </c>
    </row>
    <row r="64" spans="1:41" x14ac:dyDescent="0.25">
      <c r="A64" s="80" t="s">
        <v>136</v>
      </c>
      <c r="B64" s="80" t="s">
        <v>111</v>
      </c>
      <c r="C64" s="80" t="s">
        <v>137</v>
      </c>
      <c r="D64" s="89">
        <f>Table1[[#This Row],['# of fingers]]*Table1[[#This Row],[wings per variant]]*Table1[[#This Row],[variant qty]]</f>
        <v>5</v>
      </c>
      <c r="E64" s="20" t="s">
        <v>74</v>
      </c>
      <c r="F64" s="6">
        <v>1</v>
      </c>
      <c r="G64" s="7">
        <v>1</v>
      </c>
      <c r="H64" s="6">
        <v>758</v>
      </c>
      <c r="I64" s="51">
        <v>160</v>
      </c>
      <c r="J64">
        <f>Table1[[#This Row],[Pol '# of tiles]]*Table1[[#This Row],[variant qty]]*Table1[[#This Row],[wings per variant]]</f>
        <v>10</v>
      </c>
      <c r="K64" s="15">
        <f>Table1[[#This Row],[Qty apex tiles]]*Table1[[#This Row],[Apex tile length '[mm']]]*Table1[[#This Row],[tile pol height '[mm']]]*Table1[[#This Row],[Tile Thickness '[mm']]]/1000^3*_xlfn.XLOOKUP(Table1[[#This Row],[Material]],Table2[material],Table2[rho])</f>
        <v>15.168000000000001</v>
      </c>
      <c r="L64" s="5">
        <v>1</v>
      </c>
      <c r="M64" s="2">
        <f>($T64-$I64/2)/Table1[[#This Row],['# tiles slot-apex]]</f>
        <v>159</v>
      </c>
      <c r="N64" s="4">
        <v>3</v>
      </c>
      <c r="O64" s="2">
        <f>IF(Table1[[#This Row],['# tiles apex-tip]]=0,,($Z64-$I64/2)/Table1[[#This Row],['# tiles apex-tip]])</f>
        <v>153</v>
      </c>
      <c r="P64" s="53">
        <v>80</v>
      </c>
      <c r="Q64" s="49">
        <v>80</v>
      </c>
      <c r="R64" s="19">
        <f>COUNT(Table1[[#This Row],[chamfer tile length '[mm']]])*Table1[[#This Row],[Pol '# of tiles]]*Table1[[#This Row],[wings per variant]]*Table1[[#This Row],[variant qty]]</f>
        <v>10</v>
      </c>
      <c r="S64" s="113">
        <f>Table1[[#This Row],[Qty tor chamfer tiles]]*Table1[[#This Row],[chamfer tile length '[mm']]]*Table1[[#This Row],[tile pol height '[mm']]]*Table1[[#This Row],[Tile Thickness '[mm']]]/1000^3*_xlfn.XLOOKUP(Table1[[#This Row],[Material]],Table2[material],Table2[rho])</f>
        <v>7.5840000000000005</v>
      </c>
      <c r="T64" s="40">
        <v>239</v>
      </c>
      <c r="U64" s="4">
        <v>150</v>
      </c>
      <c r="V64" s="2">
        <f>ROUNDDOWN((Table1[[#This Row],[slot-apex '[mm']]]-Table1[[#This Row],[Apex tile length '[mm']]]/2)/Table1[[#This Row],[inner tile length '[mm']]],0)</f>
        <v>1</v>
      </c>
      <c r="W64" s="1">
        <f>(Table1[[#This Row],[slot-apex '[mm']]]-(Table1[[#This Row],[Apex tile length '[mm']]]/2)-(Table1[[#This Row],[inner tile length '[mm']]]*Table1[[#This Row],['# of inner tiles]]))/(Table1[[#This Row],['# of inner tiles]]+1)</f>
        <v>4.5</v>
      </c>
      <c r="X64" s="96">
        <f>Table1[[#This Row],['# of inner tiles]]*Table1[[#This Row],[Pol '# of tiles]]*Table1[[#This Row],[wings per variant]]*Table1[[#This Row],[variant qty]]</f>
        <v>10</v>
      </c>
      <c r="Y64" s="113">
        <f>Table1[[#This Row],[inner tile length '[mm']]]*Table1[[#This Row],[Qty inner tiles]]*Table1[[#This Row],[tile pol height '[mm']]]*Table1[[#This Row],[Tile Thickness '[mm']]]/1000^3*_xlfn.XLOOKUP(Table1[[#This Row],[Material]],Table2[material],Table2[rho])</f>
        <v>14.219999999999999</v>
      </c>
      <c r="Z64" s="40">
        <v>539</v>
      </c>
      <c r="AA64" s="41">
        <v>150</v>
      </c>
      <c r="AB64" s="2">
        <f>ROUNDDOWN((Table1[[#This Row],[apex-tip '[mm']]]-Table1[[#This Row],[Apex tile length '[mm']]]/2)/Table1[[#This Row],[outer tile length '[mm']]],0)</f>
        <v>3</v>
      </c>
      <c r="AC64" s="1">
        <f>(Table1[[#This Row],[apex-tip '[mm']]]-(Table1[[#This Row],[Apex tile length '[mm']]]/2)-(Table1[[#This Row],[outer tile length '[mm']]]*Table1[[#This Row],['# of outer tiles]]))/(Table1[[#This Row],['# of outer tiles]]+1)</f>
        <v>2.25</v>
      </c>
      <c r="AD64" s="96">
        <f>Table1[[#This Row],['# of outer tiles]]*Table1[[#This Row],[Pol '# of tiles]]*Table1[[#This Row],[wings per variant]]*Table1[[#This Row],[variant qty]]</f>
        <v>30</v>
      </c>
      <c r="AE64" s="113">
        <f>Table1[[#This Row],[outer tile length '[mm']]]*Table1[[#This Row],[Qty outer tiles]]*Table1[[#This Row],[tile pol height '[mm']]]*Table1[[#This Row],[Tile Thickness '[mm']]]/1000^3*_xlfn.XLOOKUP(Table1[[#This Row],[Material]],Table2[material],Table2[rho])</f>
        <v>42.660000000000004</v>
      </c>
      <c r="AF64" s="40">
        <v>1036.3</v>
      </c>
      <c r="AG64" s="2">
        <f t="shared" si="4"/>
        <v>103.63</v>
      </c>
      <c r="AH64" s="2">
        <f t="shared" si="5"/>
        <v>64.768749999999997</v>
      </c>
      <c r="AI64" s="4">
        <v>100</v>
      </c>
      <c r="AJ64">
        <f>ROUNDDOWN(Table1[[#This Row],[poloidal span '[mm']]]/Table1[[#This Row],[tile pol height '[mm']]],0)</f>
        <v>10</v>
      </c>
      <c r="AK64" s="15">
        <f>Table1[[#This Row],[Pol '# of tiles]]/2</f>
        <v>5</v>
      </c>
      <c r="AL64" s="46">
        <f>IF(Table1[[#This Row],[Pol '# of tiles]]&gt;1,(Table1[[#This Row],[poloidal span '[mm']]]-Table1[[#This Row],[Pol '# of tiles]]*Table1[[#This Row],[tile pol height '[mm']]])/(Table1[[#This Row],[Pol '# of tiles]]-1),Table1[[#This Row],[poloidal span '[mm']]]-Table1[[#This Row],[tile pol height '[mm']]]*Table1[[#This Row],[Pol '# of tiles]])</f>
        <v>4.0333333333333279</v>
      </c>
      <c r="AM64" t="s">
        <v>198</v>
      </c>
      <c r="AN64">
        <v>12</v>
      </c>
      <c r="AO64">
        <f>Table1[[#This Row],[Qty apex tiles]]+Table1[[#This Row],[Qty tor chamfer tiles]]+Table1[[#This Row],[Qty outer tiles]]+Table1[[#This Row],[Qty inner tiles]]</f>
        <v>60</v>
      </c>
    </row>
    <row r="65" spans="1:44" x14ac:dyDescent="0.25">
      <c r="A65" s="80" t="s">
        <v>136</v>
      </c>
      <c r="B65" s="80" t="s">
        <v>111</v>
      </c>
      <c r="C65" s="80" t="s">
        <v>135</v>
      </c>
      <c r="D65" s="89">
        <f>Table1[[#This Row],['# of fingers]]*Table1[[#This Row],[wings per variant]]*Table1[[#This Row],[variant qty]]</f>
        <v>5</v>
      </c>
      <c r="E65" s="20" t="s">
        <v>74</v>
      </c>
      <c r="F65" s="6">
        <v>1</v>
      </c>
      <c r="G65" s="7">
        <v>1</v>
      </c>
      <c r="H65" s="6">
        <v>758</v>
      </c>
      <c r="I65" s="51">
        <v>120</v>
      </c>
      <c r="J65">
        <f>Table1[[#This Row],[Pol '# of tiles]]*Table1[[#This Row],[variant qty]]*Table1[[#This Row],[wings per variant]]</f>
        <v>10</v>
      </c>
      <c r="K65" s="15">
        <f>Table1[[#This Row],[Qty apex tiles]]*Table1[[#This Row],[Apex tile length '[mm']]]*Table1[[#This Row],[tile pol height '[mm']]]*Table1[[#This Row],[Tile Thickness '[mm']]]/1000^3*_xlfn.XLOOKUP(Table1[[#This Row],[Material]],Table2[material],Table2[rho])</f>
        <v>11.376000000000001</v>
      </c>
      <c r="L65" s="5">
        <v>1</v>
      </c>
      <c r="M65" s="2">
        <f>($T65-$I65/2)/Table1[[#This Row],['# tiles slot-apex]]</f>
        <v>178.9</v>
      </c>
      <c r="N65" s="4">
        <v>3</v>
      </c>
      <c r="O65" s="2">
        <f>IF(Table1[[#This Row],['# tiles apex-tip]]=0,,($Z65-$I65/2)/Table1[[#This Row],['# tiles apex-tip]])</f>
        <v>159.66666666666666</v>
      </c>
      <c r="P65" s="53">
        <v>80</v>
      </c>
      <c r="Q65" s="49">
        <v>80</v>
      </c>
      <c r="R65" s="19">
        <f>COUNT(Table1[[#This Row],[chamfer tile length '[mm']]])*Table1[[#This Row],[Pol '# of tiles]]*Table1[[#This Row],[wings per variant]]*Table1[[#This Row],[variant qty]]</f>
        <v>10</v>
      </c>
      <c r="S65" s="113">
        <f>Table1[[#This Row],[Qty tor chamfer tiles]]*Table1[[#This Row],[chamfer tile length '[mm']]]*Table1[[#This Row],[tile pol height '[mm']]]*Table1[[#This Row],[Tile Thickness '[mm']]]/1000^3*_xlfn.XLOOKUP(Table1[[#This Row],[Material]],Table2[material],Table2[rho])</f>
        <v>7.5840000000000005</v>
      </c>
      <c r="T65" s="40">
        <v>238.9</v>
      </c>
      <c r="U65" s="4">
        <v>175</v>
      </c>
      <c r="V65" s="2">
        <f>ROUNDDOWN((Table1[[#This Row],[slot-apex '[mm']]]-Table1[[#This Row],[Apex tile length '[mm']]]/2)/Table1[[#This Row],[inner tile length '[mm']]],0)</f>
        <v>1</v>
      </c>
      <c r="W65" s="1">
        <f>(Table1[[#This Row],[slot-apex '[mm']]]-(Table1[[#This Row],[Apex tile length '[mm']]]/2)-(Table1[[#This Row],[inner tile length '[mm']]]*Table1[[#This Row],['# of inner tiles]]))/(Table1[[#This Row],['# of inner tiles]]+1)</f>
        <v>1.9500000000000028</v>
      </c>
      <c r="X65" s="96">
        <f>Table1[[#This Row],['# of inner tiles]]*Table1[[#This Row],[Pol '# of tiles]]*Table1[[#This Row],[wings per variant]]*Table1[[#This Row],[variant qty]]</f>
        <v>10</v>
      </c>
      <c r="Y65" s="113">
        <f>Table1[[#This Row],[inner tile length '[mm']]]*Table1[[#This Row],[Qty inner tiles]]*Table1[[#This Row],[tile pol height '[mm']]]*Table1[[#This Row],[Tile Thickness '[mm']]]/1000^3*_xlfn.XLOOKUP(Table1[[#This Row],[Material]],Table2[material],Table2[rho])</f>
        <v>16.59</v>
      </c>
      <c r="Z65" s="40">
        <v>539</v>
      </c>
      <c r="AA65" s="41">
        <v>155</v>
      </c>
      <c r="AB65" s="2">
        <f>ROUNDDOWN((Table1[[#This Row],[apex-tip '[mm']]]-Table1[[#This Row],[Apex tile length '[mm']]]/2)/Table1[[#This Row],[outer tile length '[mm']]],0)</f>
        <v>3</v>
      </c>
      <c r="AC65" s="1">
        <f>(Table1[[#This Row],[apex-tip '[mm']]]-(Table1[[#This Row],[Apex tile length '[mm']]]/2)-(Table1[[#This Row],[outer tile length '[mm']]]*Table1[[#This Row],['# of outer tiles]]))/(Table1[[#This Row],['# of outer tiles]]+1)</f>
        <v>3.5</v>
      </c>
      <c r="AD65" s="96">
        <f>Table1[[#This Row],['# of outer tiles]]*Table1[[#This Row],[Pol '# of tiles]]*Table1[[#This Row],[wings per variant]]*Table1[[#This Row],[variant qty]]</f>
        <v>30</v>
      </c>
      <c r="AE65" s="113">
        <f>Table1[[#This Row],[outer tile length '[mm']]]*Table1[[#This Row],[Qty outer tiles]]*Table1[[#This Row],[tile pol height '[mm']]]*Table1[[#This Row],[Tile Thickness '[mm']]]/1000^3*_xlfn.XLOOKUP(Table1[[#This Row],[Material]],Table2[material],Table2[rho])</f>
        <v>44.082000000000001</v>
      </c>
      <c r="AF65" s="40">
        <v>1037.4000000000001</v>
      </c>
      <c r="AG65" s="2">
        <f t="shared" si="4"/>
        <v>103.74000000000001</v>
      </c>
      <c r="AH65" s="2">
        <f t="shared" si="5"/>
        <v>64.837500000000006</v>
      </c>
      <c r="AI65" s="4">
        <v>100</v>
      </c>
      <c r="AJ65">
        <f>ROUNDDOWN(Table1[[#This Row],[poloidal span '[mm']]]/Table1[[#This Row],[tile pol height '[mm']]],0)</f>
        <v>10</v>
      </c>
      <c r="AK65" s="15">
        <f>Table1[[#This Row],[Pol '# of tiles]]/2</f>
        <v>5</v>
      </c>
      <c r="AL65" s="46">
        <f>IF(Table1[[#This Row],[Pol '# of tiles]]&gt;1,(Table1[[#This Row],[poloidal span '[mm']]]-Table1[[#This Row],[Pol '# of tiles]]*Table1[[#This Row],[tile pol height '[mm']]])/(Table1[[#This Row],[Pol '# of tiles]]-1),Table1[[#This Row],[poloidal span '[mm']]]-Table1[[#This Row],[tile pol height '[mm']]]*Table1[[#This Row],[Pol '# of tiles]])</f>
        <v>4.1555555555555657</v>
      </c>
      <c r="AM65" t="s">
        <v>198</v>
      </c>
      <c r="AN65">
        <v>12</v>
      </c>
      <c r="AO65">
        <f>Table1[[#This Row],[Qty apex tiles]]+Table1[[#This Row],[Qty tor chamfer tiles]]+Table1[[#This Row],[Qty outer tiles]]+Table1[[#This Row],[Qty inner tiles]]</f>
        <v>60</v>
      </c>
    </row>
    <row r="66" spans="1:44" x14ac:dyDescent="0.25">
      <c r="A66" s="80" t="s">
        <v>138</v>
      </c>
      <c r="B66" s="80" t="s">
        <v>111</v>
      </c>
      <c r="C66" s="80" t="s">
        <v>139</v>
      </c>
      <c r="D66" s="89">
        <f>Table1[[#This Row],['# of fingers]]*Table1[[#This Row],[wings per variant]]*Table1[[#This Row],[variant qty]]</f>
        <v>5</v>
      </c>
      <c r="E66" s="20" t="s">
        <v>74</v>
      </c>
      <c r="F66" s="6">
        <v>1</v>
      </c>
      <c r="G66" s="7">
        <v>1</v>
      </c>
      <c r="H66" s="6">
        <v>763.6</v>
      </c>
      <c r="I66" s="51">
        <v>0</v>
      </c>
      <c r="J66">
        <f>Table1[[#This Row],[Pol '# of tiles]]*Table1[[#This Row],[variant qty]]*Table1[[#This Row],[wings per variant]]</f>
        <v>10</v>
      </c>
      <c r="K66" s="15">
        <f>Table1[[#This Row],[Qty apex tiles]]*Table1[[#This Row],[Apex tile length '[mm']]]*Table1[[#This Row],[tile pol height '[mm']]]*Table1[[#This Row],[Tile Thickness '[mm']]]/1000^3*_xlfn.XLOOKUP(Table1[[#This Row],[Material]],Table2[material],Table2[rho])</f>
        <v>0</v>
      </c>
      <c r="L66" s="5">
        <v>2</v>
      </c>
      <c r="M66" s="2">
        <f>($T66-$I66/2)/Table1[[#This Row],['# tiles slot-apex]]</f>
        <v>131.19999999999999</v>
      </c>
      <c r="N66" s="4">
        <v>4</v>
      </c>
      <c r="O66" s="2">
        <f>IF(Table1[[#This Row],['# tiles apex-tip]]=0,,($Z66-$I66/2)/Table1[[#This Row],['# tiles apex-tip]])</f>
        <v>125.25</v>
      </c>
      <c r="P66" s="48"/>
      <c r="Q66" s="19"/>
      <c r="R66" s="19"/>
      <c r="S66" s="113">
        <f>Table1[[#This Row],[Qty tor chamfer tiles]]*Table1[[#This Row],[chamfer tile length '[mm']]]*Table1[[#This Row],[tile pol height '[mm']]]*Table1[[#This Row],[Tile Thickness '[mm']]]/1000^3*_xlfn.XLOOKUP(Table1[[#This Row],[Material]],Table2[material],Table2[rho])</f>
        <v>0</v>
      </c>
      <c r="T66" s="40">
        <v>262.39999999999998</v>
      </c>
      <c r="U66" s="4">
        <v>125</v>
      </c>
      <c r="V66" s="2">
        <f>ROUNDDOWN((Table1[[#This Row],[slot-apex '[mm']]]-Table1[[#This Row],[Apex tile length '[mm']]]/2)/Table1[[#This Row],[inner tile length '[mm']]],0)</f>
        <v>2</v>
      </c>
      <c r="W66" s="1">
        <f>(Table1[[#This Row],[slot-apex '[mm']]]-(Table1[[#This Row],[Apex tile length '[mm']]]/2)-(Table1[[#This Row],[inner tile length '[mm']]]*Table1[[#This Row],['# of inner tiles]]))/(Table1[[#This Row],['# of inner tiles]]+1)</f>
        <v>4.1333333333333258</v>
      </c>
      <c r="X66" s="96">
        <f>Table1[[#This Row],['# of inner tiles]]*Table1[[#This Row],[Pol '# of tiles]]*Table1[[#This Row],[wings per variant]]*Table1[[#This Row],[variant qty]]</f>
        <v>20</v>
      </c>
      <c r="Y66" s="113">
        <f>Table1[[#This Row],[inner tile length '[mm']]]*Table1[[#This Row],[Qty inner tiles]]*Table1[[#This Row],[tile pol height '[mm']]]*Table1[[#This Row],[Tile Thickness '[mm']]]/1000^3*_xlfn.XLOOKUP(Table1[[#This Row],[Material]],Table2[material],Table2[rho])</f>
        <v>23.7</v>
      </c>
      <c r="Z66" s="40">
        <v>501</v>
      </c>
      <c r="AA66" s="41">
        <v>120</v>
      </c>
      <c r="AB66" s="2">
        <f>ROUNDDOWN((Table1[[#This Row],[apex-tip '[mm']]]-Table1[[#This Row],[Apex tile length '[mm']]]/2)/Table1[[#This Row],[outer tile length '[mm']]],0)</f>
        <v>4</v>
      </c>
      <c r="AC66" s="1">
        <f>(Table1[[#This Row],[apex-tip '[mm']]]-(Table1[[#This Row],[Apex tile length '[mm']]]/2)-(Table1[[#This Row],[outer tile length '[mm']]]*Table1[[#This Row],['# of outer tiles]]))/(Table1[[#This Row],['# of outer tiles]]+1)</f>
        <v>4.2</v>
      </c>
      <c r="AD66" s="96">
        <f>Table1[[#This Row],['# of outer tiles]]*Table1[[#This Row],[Pol '# of tiles]]*Table1[[#This Row],[wings per variant]]*Table1[[#This Row],[variant qty]]</f>
        <v>40</v>
      </c>
      <c r="AE66" s="113">
        <f>Table1[[#This Row],[outer tile length '[mm']]]*Table1[[#This Row],[Qty outer tiles]]*Table1[[#This Row],[tile pol height '[mm']]]*Table1[[#This Row],[Tile Thickness '[mm']]]/1000^3*_xlfn.XLOOKUP(Table1[[#This Row],[Material]],Table2[material],Table2[rho])</f>
        <v>45.504000000000005</v>
      </c>
      <c r="AF66" s="40">
        <v>1036.7</v>
      </c>
      <c r="AG66" s="2">
        <f t="shared" si="4"/>
        <v>103.67</v>
      </c>
      <c r="AH66" s="2">
        <f t="shared" si="5"/>
        <v>64.793750000000003</v>
      </c>
      <c r="AI66" s="4">
        <v>100</v>
      </c>
      <c r="AJ66">
        <f>ROUNDDOWN(Table1[[#This Row],[poloidal span '[mm']]]/Table1[[#This Row],[tile pol height '[mm']]],0)</f>
        <v>10</v>
      </c>
      <c r="AK66" s="15">
        <f>Table1[[#This Row],[Pol '# of tiles]]/2</f>
        <v>5</v>
      </c>
      <c r="AL66" s="46">
        <f>IF(Table1[[#This Row],[Pol '# of tiles]]&gt;1,(Table1[[#This Row],[poloidal span '[mm']]]-Table1[[#This Row],[Pol '# of tiles]]*Table1[[#This Row],[tile pol height '[mm']]])/(Table1[[#This Row],[Pol '# of tiles]]-1),Table1[[#This Row],[poloidal span '[mm']]]-Table1[[#This Row],[tile pol height '[mm']]]*Table1[[#This Row],[Pol '# of tiles]])</f>
        <v>4.0777777777777828</v>
      </c>
      <c r="AM66" t="s">
        <v>198</v>
      </c>
      <c r="AN66">
        <v>12</v>
      </c>
      <c r="AO66">
        <f>Table1[[#This Row],[Qty apex tiles]]+Table1[[#This Row],[Qty tor chamfer tiles]]+Table1[[#This Row],[Qty outer tiles]]+Table1[[#This Row],[Qty inner tiles]]</f>
        <v>70</v>
      </c>
    </row>
    <row r="67" spans="1:44" x14ac:dyDescent="0.25">
      <c r="A67" s="80" t="s">
        <v>140</v>
      </c>
      <c r="B67" s="80" t="s">
        <v>111</v>
      </c>
      <c r="C67" s="80" t="s">
        <v>141</v>
      </c>
      <c r="D67" s="89">
        <f>Table1[[#This Row],['# of fingers]]*Table1[[#This Row],[wings per variant]]*Table1[[#This Row],[variant qty]]</f>
        <v>10</v>
      </c>
      <c r="E67" s="20" t="s">
        <v>74</v>
      </c>
      <c r="F67" s="6">
        <v>2</v>
      </c>
      <c r="G67" s="7">
        <v>1</v>
      </c>
      <c r="H67" s="6">
        <v>764.1</v>
      </c>
      <c r="I67" s="51">
        <v>0</v>
      </c>
      <c r="J67">
        <f>Table1[[#This Row],[Pol '# of tiles]]*Table1[[#This Row],[variant qty]]*Table1[[#This Row],[wings per variant]]</f>
        <v>20</v>
      </c>
      <c r="K67" s="15">
        <f>Table1[[#This Row],[Qty apex tiles]]*Table1[[#This Row],[Apex tile length '[mm']]]*Table1[[#This Row],[tile pol height '[mm']]]*Table1[[#This Row],[Tile Thickness '[mm']]]/1000^3*_xlfn.XLOOKUP(Table1[[#This Row],[Material]],Table2[material],Table2[rho])</f>
        <v>0</v>
      </c>
      <c r="L67" s="5">
        <v>6</v>
      </c>
      <c r="M67" s="2">
        <f>($T67-$I67/2)/Table1[[#This Row],['# tiles slot-apex]]</f>
        <v>127.35000000000001</v>
      </c>
      <c r="N67" s="4">
        <v>0</v>
      </c>
      <c r="O67" s="2">
        <f>IF(Table1[[#This Row],['# tiles apex-tip]]=0,,($Z67-$I67/2)/Table1[[#This Row],['# tiles apex-tip]])</f>
        <v>0</v>
      </c>
      <c r="P67" s="48"/>
      <c r="Q67" s="19"/>
      <c r="R67" s="19"/>
      <c r="S67" s="113">
        <f>Table1[[#This Row],[Qty tor chamfer tiles]]*Table1[[#This Row],[chamfer tile length '[mm']]]*Table1[[#This Row],[tile pol height '[mm']]]*Table1[[#This Row],[Tile Thickness '[mm']]]/1000^3*_xlfn.XLOOKUP(Table1[[#This Row],[Material]],Table2[material],Table2[rho])</f>
        <v>0</v>
      </c>
      <c r="T67" s="40">
        <v>764.1</v>
      </c>
      <c r="U67" s="4">
        <v>150</v>
      </c>
      <c r="V67" s="2">
        <f>ROUNDDOWN((Table1[[#This Row],[slot-apex '[mm']]]-Table1[[#This Row],[Apex tile length '[mm']]]/2)/Table1[[#This Row],[inner tile length '[mm']]],0)</f>
        <v>5</v>
      </c>
      <c r="W67" s="1">
        <f>(Table1[[#This Row],[slot-apex '[mm']]]-(Table1[[#This Row],[Apex tile length '[mm']]]/2)-(Table1[[#This Row],[inner tile length '[mm']]]*Table1[[#This Row],['# of inner tiles]]))/(Table1[[#This Row],['# of inner tiles]]+1)</f>
        <v>2.3500000000000036</v>
      </c>
      <c r="X67" s="96">
        <f>Table1[[#This Row],['# of inner tiles]]*Table1[[#This Row],[Pol '# of tiles]]*Table1[[#This Row],[wings per variant]]*Table1[[#This Row],[variant qty]]</f>
        <v>100</v>
      </c>
      <c r="Y67" s="113">
        <f>Table1[[#This Row],[inner tile length '[mm']]]*Table1[[#This Row],[Qty inner tiles]]*Table1[[#This Row],[tile pol height '[mm']]]*Table1[[#This Row],[Tile Thickness '[mm']]]/1000^3*_xlfn.XLOOKUP(Table1[[#This Row],[Material]],Table2[material],Table2[rho])</f>
        <v>142.19999999999999</v>
      </c>
      <c r="Z67" s="40">
        <v>0</v>
      </c>
      <c r="AA67" s="41">
        <v>0</v>
      </c>
      <c r="AB67" s="11"/>
      <c r="AC67" s="1">
        <f>(Table1[[#This Row],[apex-tip '[mm']]]-(Table1[[#This Row],[Apex tile length '[mm']]]/2)-(Table1[[#This Row],[outer tile length '[mm']]]*Table1[[#This Row],['# of outer tiles]]))/(Table1[[#This Row],['# of outer tiles]]+1)</f>
        <v>0</v>
      </c>
      <c r="AD67" s="96">
        <f>Table1[[#This Row],['# of outer tiles]]*Table1[[#This Row],[Pol '# of tiles]]*Table1[[#This Row],[wings per variant]]*Table1[[#This Row],[variant qty]]</f>
        <v>0</v>
      </c>
      <c r="AE67" s="113">
        <f>Table1[[#This Row],[outer tile length '[mm']]]*Table1[[#This Row],[Qty outer tiles]]*Table1[[#This Row],[tile pol height '[mm']]]*Table1[[#This Row],[Tile Thickness '[mm']]]/1000^3*_xlfn.XLOOKUP(Table1[[#This Row],[Material]],Table2[material],Table2[rho])</f>
        <v>0</v>
      </c>
      <c r="AF67" s="40">
        <v>1036.4000000000001</v>
      </c>
      <c r="AG67" s="2">
        <f t="shared" si="4"/>
        <v>103.64000000000001</v>
      </c>
      <c r="AH67" s="2">
        <f t="shared" si="5"/>
        <v>64.775000000000006</v>
      </c>
      <c r="AI67" s="4">
        <v>100</v>
      </c>
      <c r="AJ67">
        <f>ROUNDDOWN(Table1[[#This Row],[poloidal span '[mm']]]/Table1[[#This Row],[tile pol height '[mm']]],0)</f>
        <v>10</v>
      </c>
      <c r="AK67" s="15">
        <f>Table1[[#This Row],[Pol '# of tiles]]/2</f>
        <v>5</v>
      </c>
      <c r="AL67" s="46">
        <f>IF(Table1[[#This Row],[Pol '# of tiles]]&gt;1,(Table1[[#This Row],[poloidal span '[mm']]]-Table1[[#This Row],[Pol '# of tiles]]*Table1[[#This Row],[tile pol height '[mm']]])/(Table1[[#This Row],[Pol '# of tiles]]-1),Table1[[#This Row],[poloidal span '[mm']]]-Table1[[#This Row],[tile pol height '[mm']]]*Table1[[#This Row],[Pol '# of tiles]])</f>
        <v>4.0444444444444549</v>
      </c>
      <c r="AM67" t="s">
        <v>198</v>
      </c>
      <c r="AN67">
        <v>12</v>
      </c>
      <c r="AO67">
        <f>Table1[[#This Row],[Qty apex tiles]]+Table1[[#This Row],[Qty tor chamfer tiles]]+Table1[[#This Row],[Qty outer tiles]]+Table1[[#This Row],[Qty inner tiles]]</f>
        <v>120</v>
      </c>
    </row>
    <row r="68" spans="1:44" x14ac:dyDescent="0.25">
      <c r="A68" s="80" t="s">
        <v>142</v>
      </c>
      <c r="B68" s="80" t="s">
        <v>117</v>
      </c>
      <c r="C68" s="80" t="s">
        <v>126</v>
      </c>
      <c r="D68" s="89">
        <f>Table1[[#This Row],['# of fingers]]*Table1[[#This Row],[wings per variant]]*Table1[[#This Row],[variant qty]]</f>
        <v>5</v>
      </c>
      <c r="E68" s="20" t="s">
        <v>74</v>
      </c>
      <c r="F68" s="6">
        <v>1</v>
      </c>
      <c r="G68" s="7">
        <v>1</v>
      </c>
      <c r="H68" s="6">
        <v>765.5</v>
      </c>
      <c r="I68" s="51">
        <v>0</v>
      </c>
      <c r="J68">
        <f>Table1[[#This Row],[Pol '# of tiles]]*Table1[[#This Row],[variant qty]]*Table1[[#This Row],[wings per variant]]</f>
        <v>10</v>
      </c>
      <c r="K68" s="15">
        <f>Table1[[#This Row],[Qty apex tiles]]*Table1[[#This Row],[Apex tile length '[mm']]]*Table1[[#This Row],[tile pol height '[mm']]]*Table1[[#This Row],[Tile Thickness '[mm']]]/1000^3*_xlfn.XLOOKUP(Table1[[#This Row],[Material]],Table2[material],Table2[rho])</f>
        <v>0</v>
      </c>
      <c r="L68" s="5">
        <v>2</v>
      </c>
      <c r="M68" s="2">
        <f>($T68-$I68/2)/Table1[[#This Row],['# tiles slot-apex]]</f>
        <v>131.5</v>
      </c>
      <c r="N68" s="5">
        <v>4</v>
      </c>
      <c r="O68" s="2">
        <f>IF(Table1[[#This Row],['# tiles apex-tip]]=0,,($Z68-$I68/2)/Table1[[#This Row],['# tiles apex-tip]])</f>
        <v>125.575</v>
      </c>
      <c r="P68" s="48"/>
      <c r="Q68" s="19"/>
      <c r="R68" s="19"/>
      <c r="S68" s="113">
        <f>Table1[[#This Row],[Qty tor chamfer tiles]]*Table1[[#This Row],[chamfer tile length '[mm']]]*Table1[[#This Row],[tile pol height '[mm']]]*Table1[[#This Row],[Tile Thickness '[mm']]]/1000^3*_xlfn.XLOOKUP(Table1[[#This Row],[Material]],Table2[material],Table2[rho])</f>
        <v>0</v>
      </c>
      <c r="T68" s="40">
        <v>263</v>
      </c>
      <c r="U68" s="4">
        <v>130</v>
      </c>
      <c r="V68" s="2">
        <f>ROUNDDOWN((Table1[[#This Row],[slot-apex '[mm']]]-Table1[[#This Row],[Apex tile length '[mm']]]/2)/Table1[[#This Row],[inner tile length '[mm']]],0)</f>
        <v>2</v>
      </c>
      <c r="W68" s="1">
        <f>(Table1[[#This Row],[slot-apex '[mm']]]-(Table1[[#This Row],[Apex tile length '[mm']]]/2)-(Table1[[#This Row],[inner tile length '[mm']]]*Table1[[#This Row],['# of inner tiles]]))/(Table1[[#This Row],['# of inner tiles]]+1)</f>
        <v>1</v>
      </c>
      <c r="X68" s="96">
        <f>Table1[[#This Row],['# of inner tiles]]*Table1[[#This Row],[Pol '# of tiles]]*Table1[[#This Row],[wings per variant]]*Table1[[#This Row],[variant qty]]</f>
        <v>20</v>
      </c>
      <c r="Y68" s="113">
        <f>Table1[[#This Row],[inner tile length '[mm']]]*Table1[[#This Row],[Qty inner tiles]]*Table1[[#This Row],[tile pol height '[mm']]]*Table1[[#This Row],[Tile Thickness '[mm']]]/1000^3*_xlfn.XLOOKUP(Table1[[#This Row],[Material]],Table2[material],Table2[rho])</f>
        <v>24.648</v>
      </c>
      <c r="Z68" s="40">
        <v>502.3</v>
      </c>
      <c r="AA68" s="41">
        <v>162</v>
      </c>
      <c r="AB68" s="2">
        <f>ROUNDDOWN((Table1[[#This Row],[apex-tip '[mm']]]-Table1[[#This Row],[Apex tile length '[mm']]]/2)/Table1[[#This Row],[outer tile length '[mm']]],0)</f>
        <v>3</v>
      </c>
      <c r="AC68" s="1">
        <f>(Table1[[#This Row],[apex-tip '[mm']]]-(Table1[[#This Row],[Apex tile length '[mm']]]/2)-(Table1[[#This Row],[outer tile length '[mm']]]*Table1[[#This Row],['# of outer tiles]]))/(Table1[[#This Row],['# of outer tiles]]+1)</f>
        <v>4.0750000000000028</v>
      </c>
      <c r="AD68" s="96">
        <f>Table1[[#This Row],['# of outer tiles]]*Table1[[#This Row],[Pol '# of tiles]]*Table1[[#This Row],[wings per variant]]*Table1[[#This Row],[variant qty]]</f>
        <v>30</v>
      </c>
      <c r="AE68" s="113">
        <f>Table1[[#This Row],[outer tile length '[mm']]]*Table1[[#This Row],[Qty outer tiles]]*Table1[[#This Row],[tile pol height '[mm']]]*Table1[[#This Row],[Tile Thickness '[mm']]]/1000^3*_xlfn.XLOOKUP(Table1[[#This Row],[Material]],Table2[material],Table2[rho])</f>
        <v>46.072800000000001</v>
      </c>
      <c r="AF68" s="40">
        <v>1032.5</v>
      </c>
      <c r="AG68" s="2">
        <f t="shared" si="4"/>
        <v>103.25</v>
      </c>
      <c r="AH68" s="2">
        <f t="shared" si="5"/>
        <v>64.53125</v>
      </c>
      <c r="AI68" s="4">
        <v>100</v>
      </c>
      <c r="AJ68">
        <f>ROUNDDOWN(Table1[[#This Row],[poloidal span '[mm']]]/Table1[[#This Row],[tile pol height '[mm']]],0)</f>
        <v>10</v>
      </c>
      <c r="AK68" s="15">
        <f>Table1[[#This Row],[Pol '# of tiles]]/2</f>
        <v>5</v>
      </c>
      <c r="AL68" s="46">
        <f>IF(Table1[[#This Row],[Pol '# of tiles]]&gt;1,(Table1[[#This Row],[poloidal span '[mm']]]-Table1[[#This Row],[Pol '# of tiles]]*Table1[[#This Row],[tile pol height '[mm']]])/(Table1[[#This Row],[Pol '# of tiles]]-1),Table1[[#This Row],[poloidal span '[mm']]]-Table1[[#This Row],[tile pol height '[mm']]]*Table1[[#This Row],[Pol '# of tiles]])</f>
        <v>3.6111111111111112</v>
      </c>
      <c r="AM68" t="s">
        <v>198</v>
      </c>
      <c r="AN68">
        <v>12</v>
      </c>
      <c r="AO68">
        <f>Table1[[#This Row],[Qty apex tiles]]+Table1[[#This Row],[Qty tor chamfer tiles]]+Table1[[#This Row],[Qty outer tiles]]+Table1[[#This Row],[Qty inner tiles]]</f>
        <v>60</v>
      </c>
    </row>
    <row r="69" spans="1:44" x14ac:dyDescent="0.25">
      <c r="A69" s="80" t="s">
        <v>140</v>
      </c>
      <c r="B69" s="80" t="s">
        <v>117</v>
      </c>
      <c r="C69" s="80" t="s">
        <v>131</v>
      </c>
      <c r="D69" s="89">
        <f>Table1[[#This Row],['# of fingers]]*Table1[[#This Row],[wings per variant]]*Table1[[#This Row],[variant qty]]</f>
        <v>5</v>
      </c>
      <c r="E69" s="20" t="s">
        <v>74</v>
      </c>
      <c r="F69" s="6">
        <v>1</v>
      </c>
      <c r="G69" s="7">
        <v>1</v>
      </c>
      <c r="H69" s="6">
        <v>779.1</v>
      </c>
      <c r="I69" s="51">
        <v>0</v>
      </c>
      <c r="J69">
        <f>Table1[[#This Row],[Pol '# of tiles]]*Table1[[#This Row],[variant qty]]*Table1[[#This Row],[wings per variant]]</f>
        <v>10</v>
      </c>
      <c r="K69" s="15">
        <f>Table1[[#This Row],[Qty apex tiles]]*Table1[[#This Row],[Apex tile length '[mm']]]*Table1[[#This Row],[tile pol height '[mm']]]*Table1[[#This Row],[Tile Thickness '[mm']]]/1000^3*_xlfn.XLOOKUP(Table1[[#This Row],[Material]],Table2[material],Table2[rho])</f>
        <v>0</v>
      </c>
      <c r="L69" s="5">
        <v>6</v>
      </c>
      <c r="M69" s="2">
        <f>($T69-$I69/2)/Table1[[#This Row],['# tiles slot-apex]]</f>
        <v>129.85</v>
      </c>
      <c r="N69" s="4">
        <v>0</v>
      </c>
      <c r="O69" s="2">
        <f>IF(Table1[[#This Row],['# tiles apex-tip]]=0,,($Z69-$I69/2)/Table1[[#This Row],['# tiles apex-tip]])</f>
        <v>0</v>
      </c>
      <c r="P69" s="48">
        <v>0</v>
      </c>
      <c r="Q69" s="19"/>
      <c r="R69" s="19">
        <f>COUNT(Table1[[#This Row],[chamfer tile length '[mm']]])*Table1[[#This Row],[Pol '# of tiles]]*Table1[[#This Row],[wings per variant]]*Table1[[#This Row],[variant qty]]</f>
        <v>0</v>
      </c>
      <c r="S69" s="113">
        <f>Table1[[#This Row],[Qty tor chamfer tiles]]*Table1[[#This Row],[chamfer tile length '[mm']]]*Table1[[#This Row],[tile pol height '[mm']]]*Table1[[#This Row],[Tile Thickness '[mm']]]/1000^3*_xlfn.XLOOKUP(Table1[[#This Row],[Material]],Table2[material],Table2[rho])</f>
        <v>0</v>
      </c>
      <c r="T69" s="40">
        <v>779.1</v>
      </c>
      <c r="U69" s="4">
        <v>154</v>
      </c>
      <c r="V69" s="2">
        <f>ROUNDDOWN((Table1[[#This Row],[slot-apex '[mm']]]-Table1[[#This Row],[Apex tile length '[mm']]]/2)/Table1[[#This Row],[inner tile length '[mm']]],0)</f>
        <v>5</v>
      </c>
      <c r="W69" s="1">
        <f>(Table1[[#This Row],[slot-apex '[mm']]]-(Table1[[#This Row],[Apex tile length '[mm']]]/2)-(Table1[[#This Row],[inner tile length '[mm']]]*Table1[[#This Row],['# of inner tiles]]))/(Table1[[#This Row],['# of inner tiles]]+1)</f>
        <v>1.5166666666666704</v>
      </c>
      <c r="X69" s="96">
        <f>Table1[[#This Row],['# of inner tiles]]*Table1[[#This Row],[Pol '# of tiles]]*Table1[[#This Row],[wings per variant]]*Table1[[#This Row],[variant qty]]</f>
        <v>50</v>
      </c>
      <c r="Y69" s="113">
        <f>Table1[[#This Row],[inner tile length '[mm']]]*Table1[[#This Row],[Qty inner tiles]]*Table1[[#This Row],[tile pol height '[mm']]]*Table1[[#This Row],[Tile Thickness '[mm']]]/1000^3*_xlfn.XLOOKUP(Table1[[#This Row],[Material]],Table2[material],Table2[rho])</f>
        <v>72.995999999999995</v>
      </c>
      <c r="Z69" s="40">
        <v>0</v>
      </c>
      <c r="AA69" s="41">
        <v>0</v>
      </c>
      <c r="AB69" s="11">
        <v>0</v>
      </c>
      <c r="AC69" s="1">
        <f>(Table1[[#This Row],[apex-tip '[mm']]]-(Table1[[#This Row],[Apex tile length '[mm']]]/2)-(Table1[[#This Row],[outer tile length '[mm']]]*Table1[[#This Row],['# of outer tiles]]))/(Table1[[#This Row],['# of outer tiles]]+1)</f>
        <v>0</v>
      </c>
      <c r="AD69" s="96">
        <f>Table1[[#This Row],['# of outer tiles]]*Table1[[#This Row],[Pol '# of tiles]]*Table1[[#This Row],[wings per variant]]*Table1[[#This Row],[variant qty]]</f>
        <v>0</v>
      </c>
      <c r="AE69" s="113">
        <f>Table1[[#This Row],[outer tile length '[mm']]]*Table1[[#This Row],[Qty outer tiles]]*Table1[[#This Row],[tile pol height '[mm']]]*Table1[[#This Row],[Tile Thickness '[mm']]]/1000^3*_xlfn.XLOOKUP(Table1[[#This Row],[Material]],Table2[material],Table2[rho])</f>
        <v>0</v>
      </c>
      <c r="AF69" s="40">
        <v>1034.0999999999999</v>
      </c>
      <c r="AG69" s="2">
        <f t="shared" si="4"/>
        <v>103.41</v>
      </c>
      <c r="AH69" s="2">
        <f t="shared" si="5"/>
        <v>64.631249999999994</v>
      </c>
      <c r="AI69" s="4">
        <v>100</v>
      </c>
      <c r="AJ69">
        <f>ROUNDDOWN(Table1[[#This Row],[poloidal span '[mm']]]/Table1[[#This Row],[tile pol height '[mm']]],0)</f>
        <v>10</v>
      </c>
      <c r="AK69" s="15">
        <f>Table1[[#This Row],[Pol '# of tiles]]/2</f>
        <v>5</v>
      </c>
      <c r="AL69" s="46">
        <f>IF(Table1[[#This Row],[Pol '# of tiles]]&gt;1,(Table1[[#This Row],[poloidal span '[mm']]]-Table1[[#This Row],[Pol '# of tiles]]*Table1[[#This Row],[tile pol height '[mm']]])/(Table1[[#This Row],[Pol '# of tiles]]-1),Table1[[#This Row],[poloidal span '[mm']]]-Table1[[#This Row],[tile pol height '[mm']]]*Table1[[#This Row],[Pol '# of tiles]])</f>
        <v>3.788888888888879</v>
      </c>
      <c r="AM69" t="s">
        <v>198</v>
      </c>
      <c r="AN69">
        <v>12</v>
      </c>
      <c r="AO69">
        <f>Table1[[#This Row],[Qty apex tiles]]+Table1[[#This Row],[Qty tor chamfer tiles]]+Table1[[#This Row],[Qty outer tiles]]+Table1[[#This Row],[Qty inner tiles]]</f>
        <v>60</v>
      </c>
    </row>
    <row r="70" spans="1:44" x14ac:dyDescent="0.25">
      <c r="A70" s="80" t="s">
        <v>134</v>
      </c>
      <c r="B70" s="80" t="s">
        <v>111</v>
      </c>
      <c r="C70" s="80" t="s">
        <v>139</v>
      </c>
      <c r="D70" s="89">
        <f>Table1[[#This Row],['# of fingers]]*Table1[[#This Row],[wings per variant]]*Table1[[#This Row],[variant qty]]</f>
        <v>5</v>
      </c>
      <c r="E70" s="20" t="s">
        <v>74</v>
      </c>
      <c r="F70" s="6">
        <v>1</v>
      </c>
      <c r="G70" s="7">
        <v>1</v>
      </c>
      <c r="H70" s="6">
        <v>820</v>
      </c>
      <c r="I70" s="51">
        <v>0</v>
      </c>
      <c r="J70">
        <f>Table1[[#This Row],[Pol '# of tiles]]*Table1[[#This Row],[variant qty]]*Table1[[#This Row],[wings per variant]]</f>
        <v>10</v>
      </c>
      <c r="K70" s="15">
        <f>Table1[[#This Row],[Qty apex tiles]]*Table1[[#This Row],[Apex tile length '[mm']]]*Table1[[#This Row],[tile pol height '[mm']]]*Table1[[#This Row],[Tile Thickness '[mm']]]/1000^3*_xlfn.XLOOKUP(Table1[[#This Row],[Material]],Table2[material],Table2[rho])</f>
        <v>0</v>
      </c>
      <c r="L70" s="5">
        <v>2</v>
      </c>
      <c r="M70" s="2">
        <f>($T70-$I70/2)/Table1[[#This Row],['# tiles slot-apex]]</f>
        <v>129.85</v>
      </c>
      <c r="N70" s="4">
        <v>4</v>
      </c>
      <c r="O70" s="2">
        <f>IF(Table1[[#This Row],['# tiles apex-tip]]=0,,($Z70-$I70/2)/Table1[[#This Row],['# tiles apex-tip]])</f>
        <v>119</v>
      </c>
      <c r="P70" s="53">
        <v>80</v>
      </c>
      <c r="Q70" s="49">
        <v>80</v>
      </c>
      <c r="R70" s="19">
        <f>COUNT(Table1[[#This Row],[chamfer tile length '[mm']]])*Table1[[#This Row],[Pol '# of tiles]]*Table1[[#This Row],[wings per variant]]*Table1[[#This Row],[variant qty]]</f>
        <v>10</v>
      </c>
      <c r="S70" s="113">
        <f>Table1[[#This Row],[Qty tor chamfer tiles]]*Table1[[#This Row],[chamfer tile length '[mm']]]*Table1[[#This Row],[tile pol height '[mm']]]*Table1[[#This Row],[Tile Thickness '[mm']]]/1000^3*_xlfn.XLOOKUP(Table1[[#This Row],[Material]],Table2[material],Table2[rho])</f>
        <v>7.5840000000000005</v>
      </c>
      <c r="T70" s="40">
        <v>259.7</v>
      </c>
      <c r="U70" s="4">
        <v>125</v>
      </c>
      <c r="V70" s="2">
        <f>ROUNDDOWN((Table1[[#This Row],[slot-apex '[mm']]]-Table1[[#This Row],[Apex tile length '[mm']]]/2)/Table1[[#This Row],[inner tile length '[mm']]],0)</f>
        <v>2</v>
      </c>
      <c r="W70" s="1">
        <f>(Table1[[#This Row],[slot-apex '[mm']]]-(Table1[[#This Row],[Apex tile length '[mm']]]/2)-(Table1[[#This Row],[inner tile length '[mm']]]*Table1[[#This Row],['# of inner tiles]]))/(Table1[[#This Row],['# of inner tiles]]+1)</f>
        <v>3.2333333333333294</v>
      </c>
      <c r="X70" s="96">
        <f>Table1[[#This Row],['# of inner tiles]]*Table1[[#This Row],[Pol '# of tiles]]*Table1[[#This Row],[wings per variant]]*Table1[[#This Row],[variant qty]]</f>
        <v>20</v>
      </c>
      <c r="Y70" s="113">
        <f>Table1[[#This Row],[inner tile length '[mm']]]*Table1[[#This Row],[Qty inner tiles]]*Table1[[#This Row],[tile pol height '[mm']]]*Table1[[#This Row],[Tile Thickness '[mm']]]/1000^3*_xlfn.XLOOKUP(Table1[[#This Row],[Material]],Table2[material],Table2[rho])</f>
        <v>23.7</v>
      </c>
      <c r="Z70" s="40">
        <v>476</v>
      </c>
      <c r="AA70" s="41">
        <v>155</v>
      </c>
      <c r="AB70" s="2">
        <f>ROUNDDOWN((Table1[[#This Row],[apex-tip '[mm']]]-Table1[[#This Row],[Apex tile length '[mm']]]/2)/Table1[[#This Row],[outer tile length '[mm']]],0)</f>
        <v>3</v>
      </c>
      <c r="AC70" s="1">
        <f>(Table1[[#This Row],[apex-tip '[mm']]]-(Table1[[#This Row],[Apex tile length '[mm']]]/2)-(Table1[[#This Row],[outer tile length '[mm']]]*Table1[[#This Row],['# of outer tiles]]))/(Table1[[#This Row],['# of outer tiles]]+1)</f>
        <v>2.75</v>
      </c>
      <c r="AD70" s="96">
        <f>Table1[[#This Row],['# of outer tiles]]*Table1[[#This Row],[Pol '# of tiles]]*Table1[[#This Row],[wings per variant]]*Table1[[#This Row],[variant qty]]</f>
        <v>30</v>
      </c>
      <c r="AE70" s="113">
        <f>Table1[[#This Row],[outer tile length '[mm']]]*Table1[[#This Row],[Qty outer tiles]]*Table1[[#This Row],[tile pol height '[mm']]]*Table1[[#This Row],[Tile Thickness '[mm']]]/1000^3*_xlfn.XLOOKUP(Table1[[#This Row],[Material]],Table2[material],Table2[rho])</f>
        <v>44.082000000000001</v>
      </c>
      <c r="AF70" s="40">
        <v>1036.7</v>
      </c>
      <c r="AG70" s="2">
        <f t="shared" si="4"/>
        <v>103.67</v>
      </c>
      <c r="AH70" s="2">
        <f t="shared" si="5"/>
        <v>64.793750000000003</v>
      </c>
      <c r="AI70" s="4">
        <v>100</v>
      </c>
      <c r="AJ70">
        <f>ROUNDDOWN(Table1[[#This Row],[poloidal span '[mm']]]/Table1[[#This Row],[tile pol height '[mm']]],0)</f>
        <v>10</v>
      </c>
      <c r="AK70" s="15">
        <f>Table1[[#This Row],[Pol '# of tiles]]/2</f>
        <v>5</v>
      </c>
      <c r="AL70" s="46">
        <f>IF(Table1[[#This Row],[Pol '# of tiles]]&gt;1,(Table1[[#This Row],[poloidal span '[mm']]]-Table1[[#This Row],[Pol '# of tiles]]*Table1[[#This Row],[tile pol height '[mm']]])/(Table1[[#This Row],[Pol '# of tiles]]-1),Table1[[#This Row],[poloidal span '[mm']]]-Table1[[#This Row],[tile pol height '[mm']]]*Table1[[#This Row],[Pol '# of tiles]])</f>
        <v>4.0777777777777828</v>
      </c>
      <c r="AM70" t="s">
        <v>198</v>
      </c>
      <c r="AN70">
        <v>12</v>
      </c>
      <c r="AO70">
        <f>Table1[[#This Row],[Qty apex tiles]]+Table1[[#This Row],[Qty tor chamfer tiles]]+Table1[[#This Row],[Qty outer tiles]]+Table1[[#This Row],[Qty inner tiles]]</f>
        <v>70</v>
      </c>
    </row>
    <row r="71" spans="1:44" x14ac:dyDescent="0.25">
      <c r="A71" s="80" t="s">
        <v>134</v>
      </c>
      <c r="B71" s="80" t="s">
        <v>111</v>
      </c>
      <c r="C71" s="80" t="s">
        <v>137</v>
      </c>
      <c r="D71" s="89">
        <f>Table1[[#This Row],['# of fingers]]*Table1[[#This Row],[wings per variant]]*Table1[[#This Row],[variant qty]]</f>
        <v>5</v>
      </c>
      <c r="E71" s="20" t="s">
        <v>74</v>
      </c>
      <c r="F71" s="6">
        <v>1</v>
      </c>
      <c r="G71" s="7">
        <v>1</v>
      </c>
      <c r="H71" s="6">
        <v>820</v>
      </c>
      <c r="I71" s="51">
        <v>160</v>
      </c>
      <c r="J71">
        <f>Table1[[#This Row],[Pol '# of tiles]]*Table1[[#This Row],[variant qty]]*Table1[[#This Row],[wings per variant]]</f>
        <v>10</v>
      </c>
      <c r="K71" s="15">
        <f>Table1[[#This Row],[Qty apex tiles]]*Table1[[#This Row],[Apex tile length '[mm']]]*Table1[[#This Row],[tile pol height '[mm']]]*Table1[[#This Row],[Tile Thickness '[mm']]]/1000^3*_xlfn.XLOOKUP(Table1[[#This Row],[Material]],Table2[material],Table2[rho])</f>
        <v>15.168000000000001</v>
      </c>
      <c r="L71" s="5">
        <v>1</v>
      </c>
      <c r="M71" s="2">
        <f>($T71-$I71/2)/Table1[[#This Row],['# tiles slot-apex]]</f>
        <v>179.7</v>
      </c>
      <c r="N71" s="4">
        <v>3</v>
      </c>
      <c r="O71" s="2">
        <f>IF(Table1[[#This Row],['# tiles apex-tip]]=0,,($Z71-$I71/2)/Table1[[#This Row],['# tiles apex-tip]])</f>
        <v>166.76666666666665</v>
      </c>
      <c r="P71" s="53">
        <v>80</v>
      </c>
      <c r="Q71" s="49">
        <v>80</v>
      </c>
      <c r="R71" s="19">
        <f>COUNT(Table1[[#This Row],[chamfer tile length '[mm']]])*Table1[[#This Row],[Pol '# of tiles]]*Table1[[#This Row],[wings per variant]]*Table1[[#This Row],[variant qty]]</f>
        <v>10</v>
      </c>
      <c r="S71" s="113">
        <f>Table1[[#This Row],[Qty tor chamfer tiles]]*Table1[[#This Row],[chamfer tile length '[mm']]]*Table1[[#This Row],[tile pol height '[mm']]]*Table1[[#This Row],[Tile Thickness '[mm']]]/1000^3*_xlfn.XLOOKUP(Table1[[#This Row],[Material]],Table2[material],Table2[rho])</f>
        <v>7.5840000000000005</v>
      </c>
      <c r="T71" s="40">
        <v>259.7</v>
      </c>
      <c r="U71" s="4">
        <v>175</v>
      </c>
      <c r="V71" s="2">
        <f>ROUNDDOWN((Table1[[#This Row],[slot-apex '[mm']]]-Table1[[#This Row],[Apex tile length '[mm']]]/2)/Table1[[#This Row],[inner tile length '[mm']]],0)</f>
        <v>1</v>
      </c>
      <c r="W71" s="1">
        <f>(Table1[[#This Row],[slot-apex '[mm']]]-(Table1[[#This Row],[Apex tile length '[mm']]]/2)-(Table1[[#This Row],[inner tile length '[mm']]]*Table1[[#This Row],['# of inner tiles]]))/(Table1[[#This Row],['# of inner tiles]]+1)</f>
        <v>2.3499999999999943</v>
      </c>
      <c r="X71" s="96">
        <f>Table1[[#This Row],['# of inner tiles]]*Table1[[#This Row],[Pol '# of tiles]]*Table1[[#This Row],[wings per variant]]*Table1[[#This Row],[variant qty]]</f>
        <v>10</v>
      </c>
      <c r="Y71" s="113">
        <f>Table1[[#This Row],[inner tile length '[mm']]]*Table1[[#This Row],[Qty inner tiles]]*Table1[[#This Row],[tile pol height '[mm']]]*Table1[[#This Row],[Tile Thickness '[mm']]]/1000^3*_xlfn.XLOOKUP(Table1[[#This Row],[Material]],Table2[material],Table2[rho])</f>
        <v>16.59</v>
      </c>
      <c r="Z71" s="40">
        <v>580.29999999999995</v>
      </c>
      <c r="AA71" s="41">
        <v>165</v>
      </c>
      <c r="AB71" s="2">
        <f>ROUNDDOWN((Table1[[#This Row],[apex-tip '[mm']]]-Table1[[#This Row],[Apex tile length '[mm']]]/2)/Table1[[#This Row],[outer tile length '[mm']]],0)</f>
        <v>3</v>
      </c>
      <c r="AC71" s="1">
        <f>(Table1[[#This Row],[apex-tip '[mm']]]-(Table1[[#This Row],[Apex tile length '[mm']]]/2)-(Table1[[#This Row],[outer tile length '[mm']]]*Table1[[#This Row],['# of outer tiles]]))/(Table1[[#This Row],['# of outer tiles]]+1)</f>
        <v>1.3249999999999886</v>
      </c>
      <c r="AD71" s="96">
        <f>Table1[[#This Row],['# of outer tiles]]*Table1[[#This Row],[Pol '# of tiles]]*Table1[[#This Row],[wings per variant]]*Table1[[#This Row],[variant qty]]</f>
        <v>30</v>
      </c>
      <c r="AE71" s="113">
        <f>Table1[[#This Row],[outer tile length '[mm']]]*Table1[[#This Row],[Qty outer tiles]]*Table1[[#This Row],[tile pol height '[mm']]]*Table1[[#This Row],[Tile Thickness '[mm']]]/1000^3*_xlfn.XLOOKUP(Table1[[#This Row],[Material]],Table2[material],Table2[rho])</f>
        <v>46.926000000000002</v>
      </c>
      <c r="AF71" s="40">
        <v>1036.5999999999999</v>
      </c>
      <c r="AG71" s="2">
        <f t="shared" si="4"/>
        <v>103.66</v>
      </c>
      <c r="AH71" s="2">
        <f t="shared" si="5"/>
        <v>64.787499999999994</v>
      </c>
      <c r="AI71" s="4">
        <v>100</v>
      </c>
      <c r="AJ71">
        <f>ROUNDDOWN(Table1[[#This Row],[poloidal span '[mm']]]/Table1[[#This Row],[tile pol height '[mm']]],0)</f>
        <v>10</v>
      </c>
      <c r="AK71" s="15">
        <f>Table1[[#This Row],[Pol '# of tiles]]/2</f>
        <v>5</v>
      </c>
      <c r="AL71" s="46">
        <f>IF(Table1[[#This Row],[Pol '# of tiles]]&gt;1,(Table1[[#This Row],[poloidal span '[mm']]]-Table1[[#This Row],[Pol '# of tiles]]*Table1[[#This Row],[tile pol height '[mm']]])/(Table1[[#This Row],[Pol '# of tiles]]-1),Table1[[#This Row],[poloidal span '[mm']]]-Table1[[#This Row],[tile pol height '[mm']]]*Table1[[#This Row],[Pol '# of tiles]])</f>
        <v>4.0666666666666567</v>
      </c>
      <c r="AM71" t="s">
        <v>198</v>
      </c>
      <c r="AN71">
        <v>12</v>
      </c>
      <c r="AO71">
        <f>Table1[[#This Row],[Qty apex tiles]]+Table1[[#This Row],[Qty tor chamfer tiles]]+Table1[[#This Row],[Qty outer tiles]]+Table1[[#This Row],[Qty inner tiles]]</f>
        <v>60</v>
      </c>
    </row>
    <row r="72" spans="1:44" x14ac:dyDescent="0.25">
      <c r="A72" s="80" t="s">
        <v>143</v>
      </c>
      <c r="B72" s="80" t="s">
        <v>143</v>
      </c>
      <c r="C72" s="80" t="s">
        <v>144</v>
      </c>
      <c r="D72" s="89">
        <f>Table1[[#This Row],['# of fingers]]*Table1[[#This Row],[wings per variant]]*Table1[[#This Row],[variant qty]]</f>
        <v>190</v>
      </c>
      <c r="E72" s="20" t="s">
        <v>74</v>
      </c>
      <c r="F72" s="6">
        <v>2</v>
      </c>
      <c r="G72" s="7">
        <v>19</v>
      </c>
      <c r="H72" s="6">
        <v>630.6</v>
      </c>
      <c r="I72" s="51">
        <v>0</v>
      </c>
      <c r="J72">
        <f>Table1[[#This Row],[Pol '# of tiles]]*Table1[[#This Row],[variant qty]]*Table1[[#This Row],[wings per variant]]</f>
        <v>380</v>
      </c>
      <c r="K72" s="15">
        <f>Table1[[#This Row],[Qty apex tiles]]*Table1[[#This Row],[Apex tile length '[mm']]]*Table1[[#This Row],[tile pol height '[mm']]]*Table1[[#This Row],[Tile Thickness '[mm']]]/1000^3*_xlfn.XLOOKUP(Table1[[#This Row],[Material]],Table2[material],Table2[rho])</f>
        <v>0</v>
      </c>
      <c r="L72" s="5">
        <v>2</v>
      </c>
      <c r="M72" s="2">
        <f>($T72-$I72/2)/Table1[[#This Row],['# tiles slot-apex]]</f>
        <v>127.5</v>
      </c>
      <c r="N72" s="4">
        <v>3</v>
      </c>
      <c r="O72" s="2">
        <f>IF(Table1[[#This Row],['# tiles apex-tip]]=0,,($Z72-$I72/2)/Table1[[#This Row],['# tiles apex-tip]])</f>
        <v>125.10000000000001</v>
      </c>
      <c r="P72" s="48"/>
      <c r="Q72" s="19"/>
      <c r="R72" s="19"/>
      <c r="S72" s="113">
        <f>Table1[[#This Row],[Qty tor chamfer tiles]]*Table1[[#This Row],[chamfer tile length '[mm']]]*Table1[[#This Row],[tile pol height '[mm']]]*Table1[[#This Row],[Tile Thickness '[mm']]]/1000^3*_xlfn.XLOOKUP(Table1[[#This Row],[Material]],Table2[material],Table2[rho])</f>
        <v>0</v>
      </c>
      <c r="T72" s="40">
        <v>255</v>
      </c>
      <c r="U72" s="4">
        <v>125</v>
      </c>
      <c r="V72" s="2">
        <f>ROUNDDOWN((Table1[[#This Row],[slot-apex '[mm']]]-Table1[[#This Row],[Apex tile length '[mm']]]/2)/Table1[[#This Row],[inner tile length '[mm']]],0)</f>
        <v>2</v>
      </c>
      <c r="W72" s="1">
        <f>(Table1[[#This Row],[slot-apex '[mm']]]-(Table1[[#This Row],[Apex tile length '[mm']]]/2)-(Table1[[#This Row],[inner tile length '[mm']]]*Table1[[#This Row],['# of inner tiles]]))/(Table1[[#This Row],['# of inner tiles]]+1)</f>
        <v>1.6666666666666667</v>
      </c>
      <c r="X72" s="96">
        <f>Table1[[#This Row],['# of inner tiles]]*Table1[[#This Row],[Pol '# of tiles]]*Table1[[#This Row],[wings per variant]]*Table1[[#This Row],[variant qty]]</f>
        <v>760</v>
      </c>
      <c r="Y72" s="113">
        <f>Table1[[#This Row],[inner tile length '[mm']]]*Table1[[#This Row],[Qty inner tiles]]*Table1[[#This Row],[tile pol height '[mm']]]*Table1[[#This Row],[Tile Thickness '[mm']]]/1000^3*_xlfn.XLOOKUP(Table1[[#This Row],[Material]],Table2[material],Table2[rho])</f>
        <v>855.56999999999994</v>
      </c>
      <c r="Z72" s="40">
        <v>375.3</v>
      </c>
      <c r="AA72" s="41">
        <v>120</v>
      </c>
      <c r="AB72" s="2">
        <f>ROUNDDOWN((Table1[[#This Row],[apex-tip '[mm']]]-Table1[[#This Row],[Apex tile length '[mm']]]/2)/Table1[[#This Row],[outer tile length '[mm']]],0)</f>
        <v>3</v>
      </c>
      <c r="AC72" s="1">
        <f>(Table1[[#This Row],[apex-tip '[mm']]]-(Table1[[#This Row],[Apex tile length '[mm']]]/2)-(Table1[[#This Row],[outer tile length '[mm']]]*Table1[[#This Row],['# of outer tiles]]))/(Table1[[#This Row],['# of outer tiles]]+1)</f>
        <v>3.8250000000000028</v>
      </c>
      <c r="AD72" s="96">
        <f>Table1[[#This Row],['# of outer tiles]]*Table1[[#This Row],[Pol '# of tiles]]*Table1[[#This Row],[wings per variant]]*Table1[[#This Row],[variant qty]]</f>
        <v>1140</v>
      </c>
      <c r="AE72" s="113">
        <f>Table1[[#This Row],[outer tile length '[mm']]]*Table1[[#This Row],[Qty outer tiles]]*Table1[[#This Row],[tile pol height '[mm']]]*Table1[[#This Row],[Tile Thickness '[mm']]]/1000^3*_xlfn.XLOOKUP(Table1[[#This Row],[Material]],Table2[material],Table2[rho])</f>
        <v>1232.0208</v>
      </c>
      <c r="AF72" s="40">
        <v>979.7</v>
      </c>
      <c r="AG72" s="2">
        <f t="shared" si="2"/>
        <v>97.97</v>
      </c>
      <c r="AH72" s="2">
        <f t="shared" si="3"/>
        <v>61.231250000000003</v>
      </c>
      <c r="AI72" s="4">
        <v>95</v>
      </c>
      <c r="AJ72">
        <f>ROUNDDOWN(Table1[[#This Row],[poloidal span '[mm']]]/Table1[[#This Row],[tile pol height '[mm']]],0)</f>
        <v>10</v>
      </c>
      <c r="AK72" s="15">
        <f>Table1[[#This Row],[Pol '# of tiles]]/2</f>
        <v>5</v>
      </c>
      <c r="AL72" s="46">
        <f>IF(Table1[[#This Row],[Pol '# of tiles]]&gt;1,(Table1[[#This Row],[poloidal span '[mm']]]-Table1[[#This Row],[Pol '# of tiles]]*Table1[[#This Row],[tile pol height '[mm']]])/(Table1[[#This Row],[Pol '# of tiles]]-1),Table1[[#This Row],[poloidal span '[mm']]]-Table1[[#This Row],[tile pol height '[mm']]]*Table1[[#This Row],[Pol '# of tiles]])</f>
        <v>3.3000000000000052</v>
      </c>
      <c r="AM72" t="s">
        <v>198</v>
      </c>
      <c r="AN72">
        <v>12</v>
      </c>
      <c r="AO72">
        <f>Table1[[#This Row],[Qty apex tiles]]+Table1[[#This Row],[Qty tor chamfer tiles]]+Table1[[#This Row],[Qty outer tiles]]+Table1[[#This Row],[Qty inner tiles]]</f>
        <v>2280</v>
      </c>
    </row>
    <row r="73" spans="1:44" x14ac:dyDescent="0.25">
      <c r="A73" s="80" t="s">
        <v>143</v>
      </c>
      <c r="B73" s="80" t="s">
        <v>143</v>
      </c>
      <c r="C73" s="80" t="s">
        <v>145</v>
      </c>
      <c r="D73" s="89">
        <f>Table1[[#This Row],['# of fingers]]*Table1[[#This Row],[wings per variant]]*Table1[[#This Row],[variant qty]]</f>
        <v>20</v>
      </c>
      <c r="E73" s="20" t="s">
        <v>74</v>
      </c>
      <c r="F73" s="6">
        <v>2</v>
      </c>
      <c r="G73" s="7">
        <v>2</v>
      </c>
      <c r="H73" s="6">
        <v>630.6</v>
      </c>
      <c r="I73" s="51">
        <v>0</v>
      </c>
      <c r="J73">
        <f>Table1[[#This Row],[Pol '# of tiles]]*Table1[[#This Row],[variant qty]]*Table1[[#This Row],[wings per variant]]</f>
        <v>40</v>
      </c>
      <c r="K73" s="15">
        <f>Table1[[#This Row],[Qty apex tiles]]*Table1[[#This Row],[Apex tile length '[mm']]]*Table1[[#This Row],[tile pol height '[mm']]]*Table1[[#This Row],[Tile Thickness '[mm']]]/1000^3*_xlfn.XLOOKUP(Table1[[#This Row],[Material]],Table2[material],Table2[rho])</f>
        <v>0</v>
      </c>
      <c r="L73" s="5">
        <v>2</v>
      </c>
      <c r="M73" s="2">
        <f>($T73-$I73/2)/Table1[[#This Row],['# tiles slot-apex]]</f>
        <v>127.5</v>
      </c>
      <c r="N73" s="4">
        <v>3</v>
      </c>
      <c r="O73" s="2">
        <f>IF(Table1[[#This Row],['# tiles apex-tip]]=0,,($Z73-$I73/2)/Table1[[#This Row],['# tiles apex-tip]])</f>
        <v>125.10000000000001</v>
      </c>
      <c r="P73" s="48"/>
      <c r="Q73" s="19"/>
      <c r="R73" s="19"/>
      <c r="S73" s="113">
        <f>Table1[[#This Row],[Qty tor chamfer tiles]]*Table1[[#This Row],[chamfer tile length '[mm']]]*Table1[[#This Row],[tile pol height '[mm']]]*Table1[[#This Row],[Tile Thickness '[mm']]]/1000^3*_xlfn.XLOOKUP(Table1[[#This Row],[Material]],Table2[material],Table2[rho])</f>
        <v>0</v>
      </c>
      <c r="T73" s="40">
        <v>255</v>
      </c>
      <c r="U73" s="4">
        <v>125</v>
      </c>
      <c r="V73" s="2">
        <f>ROUNDDOWN((Table1[[#This Row],[slot-apex '[mm']]]-Table1[[#This Row],[Apex tile length '[mm']]]/2)/Table1[[#This Row],[inner tile length '[mm']]],0)</f>
        <v>2</v>
      </c>
      <c r="W73" s="1">
        <f>(Table1[[#This Row],[slot-apex '[mm']]]-(Table1[[#This Row],[Apex tile length '[mm']]]/2)-(Table1[[#This Row],[inner tile length '[mm']]]*Table1[[#This Row],['# of inner tiles]]))/(Table1[[#This Row],['# of inner tiles]]+1)</f>
        <v>1.6666666666666667</v>
      </c>
      <c r="X73" s="96">
        <f>Table1[[#This Row],['# of inner tiles]]*Table1[[#This Row],[Pol '# of tiles]]*Table1[[#This Row],[wings per variant]]*Table1[[#This Row],[variant qty]]</f>
        <v>80</v>
      </c>
      <c r="Y73" s="113">
        <f>Table1[[#This Row],[inner tile length '[mm']]]*Table1[[#This Row],[Qty inner tiles]]*Table1[[#This Row],[tile pol height '[mm']]]*Table1[[#This Row],[Tile Thickness '[mm']]]/1000^3*_xlfn.XLOOKUP(Table1[[#This Row],[Material]],Table2[material],Table2[rho])</f>
        <v>94.8</v>
      </c>
      <c r="Z73" s="40">
        <v>375.3</v>
      </c>
      <c r="AA73" s="41">
        <v>120</v>
      </c>
      <c r="AB73" s="2">
        <f>ROUNDDOWN((Table1[[#This Row],[apex-tip '[mm']]]-Table1[[#This Row],[Apex tile length '[mm']]]/2)/Table1[[#This Row],[outer tile length '[mm']]],0)</f>
        <v>3</v>
      </c>
      <c r="AC73" s="1">
        <f>(Table1[[#This Row],[apex-tip '[mm']]]-(Table1[[#This Row],[Apex tile length '[mm']]]/2)-(Table1[[#This Row],[outer tile length '[mm']]]*Table1[[#This Row],['# of outer tiles]]))/(Table1[[#This Row],['# of outer tiles]]+1)</f>
        <v>3.8250000000000028</v>
      </c>
      <c r="AD73" s="96">
        <f>Table1[[#This Row],['# of outer tiles]]*Table1[[#This Row],[Pol '# of tiles]]*Table1[[#This Row],[wings per variant]]*Table1[[#This Row],[variant qty]]</f>
        <v>120</v>
      </c>
      <c r="AE73" s="113">
        <f>Table1[[#This Row],[outer tile length '[mm']]]*Table1[[#This Row],[Qty outer tiles]]*Table1[[#This Row],[tile pol height '[mm']]]*Table1[[#This Row],[Tile Thickness '[mm']]]/1000^3*_xlfn.XLOOKUP(Table1[[#This Row],[Material]],Table2[material],Table2[rho])</f>
        <v>136.512</v>
      </c>
      <c r="AF73" s="40">
        <v>1015.6</v>
      </c>
      <c r="AG73" s="2">
        <f t="shared" si="2"/>
        <v>101.56</v>
      </c>
      <c r="AH73" s="2">
        <f t="shared" si="3"/>
        <v>63.475000000000001</v>
      </c>
      <c r="AI73" s="4">
        <v>100</v>
      </c>
      <c r="AJ73">
        <f>ROUNDDOWN(Table1[[#This Row],[poloidal span '[mm']]]/Table1[[#This Row],[tile pol height '[mm']]],0)</f>
        <v>10</v>
      </c>
      <c r="AK73" s="15">
        <f>Table1[[#This Row],[Pol '# of tiles]]/2</f>
        <v>5</v>
      </c>
      <c r="AL73" s="46">
        <f>IF(Table1[[#This Row],[Pol '# of tiles]]&gt;1,(Table1[[#This Row],[poloidal span '[mm']]]-Table1[[#This Row],[Pol '# of tiles]]*Table1[[#This Row],[tile pol height '[mm']]])/(Table1[[#This Row],[Pol '# of tiles]]-1),Table1[[#This Row],[poloidal span '[mm']]]-Table1[[#This Row],[tile pol height '[mm']]]*Table1[[#This Row],[Pol '# of tiles]])</f>
        <v>1.7333333333333358</v>
      </c>
      <c r="AM73" t="s">
        <v>198</v>
      </c>
      <c r="AN73">
        <v>12</v>
      </c>
      <c r="AO73">
        <f>Table1[[#This Row],[Qty apex tiles]]+Table1[[#This Row],[Qty tor chamfer tiles]]+Table1[[#This Row],[Qty outer tiles]]+Table1[[#This Row],[Qty inner tiles]]</f>
        <v>240</v>
      </c>
    </row>
    <row r="74" spans="1:44" x14ac:dyDescent="0.25">
      <c r="A74" s="80" t="s">
        <v>143</v>
      </c>
      <c r="B74" s="80" t="s">
        <v>143</v>
      </c>
      <c r="C74" s="80" t="s">
        <v>146</v>
      </c>
      <c r="D74" s="89">
        <f>Table1[[#This Row],['# of fingers]]*Table1[[#This Row],[wings per variant]]*Table1[[#This Row],[variant qty]]</f>
        <v>120</v>
      </c>
      <c r="E74" s="20" t="s">
        <v>74</v>
      </c>
      <c r="F74" s="6">
        <v>2</v>
      </c>
      <c r="G74" s="7">
        <v>12</v>
      </c>
      <c r="H74" s="6">
        <v>630.6</v>
      </c>
      <c r="I74" s="51">
        <v>0</v>
      </c>
      <c r="J74">
        <f>Table1[[#This Row],[Pol '# of tiles]]*Table1[[#This Row],[variant qty]]*Table1[[#This Row],[wings per variant]]</f>
        <v>240</v>
      </c>
      <c r="K74" s="15">
        <f>Table1[[#This Row],[Qty apex tiles]]*Table1[[#This Row],[Apex tile length '[mm']]]*Table1[[#This Row],[tile pol height '[mm']]]*Table1[[#This Row],[Tile Thickness '[mm']]]/1000^3*_xlfn.XLOOKUP(Table1[[#This Row],[Material]],Table2[material],Table2[rho])</f>
        <v>0</v>
      </c>
      <c r="L74" s="5">
        <v>2</v>
      </c>
      <c r="M74" s="2">
        <f>($T74-$I74/2)/Table1[[#This Row],['# tiles slot-apex]]</f>
        <v>127.5</v>
      </c>
      <c r="N74" s="4">
        <v>3</v>
      </c>
      <c r="O74" s="2">
        <f>IF(Table1[[#This Row],['# tiles apex-tip]]=0,,($Z74-$I74/2)/Table1[[#This Row],['# tiles apex-tip]])</f>
        <v>125.10000000000001</v>
      </c>
      <c r="P74" s="48"/>
      <c r="Q74" s="19"/>
      <c r="R74" s="19"/>
      <c r="S74" s="113">
        <f>Table1[[#This Row],[Qty tor chamfer tiles]]*Table1[[#This Row],[chamfer tile length '[mm']]]*Table1[[#This Row],[tile pol height '[mm']]]*Table1[[#This Row],[Tile Thickness '[mm']]]/1000^3*_xlfn.XLOOKUP(Table1[[#This Row],[Material]],Table2[material],Table2[rho])</f>
        <v>0</v>
      </c>
      <c r="T74" s="40">
        <v>255</v>
      </c>
      <c r="U74" s="4">
        <v>125</v>
      </c>
      <c r="V74" s="2">
        <f>ROUNDDOWN((Table1[[#This Row],[slot-apex '[mm']]]-Table1[[#This Row],[Apex tile length '[mm']]]/2)/Table1[[#This Row],[inner tile length '[mm']]],0)</f>
        <v>2</v>
      </c>
      <c r="W74" s="1">
        <f>(Table1[[#This Row],[slot-apex '[mm']]]-(Table1[[#This Row],[Apex tile length '[mm']]]/2)-(Table1[[#This Row],[inner tile length '[mm']]]*Table1[[#This Row],['# of inner tiles]]))/(Table1[[#This Row],['# of inner tiles]]+1)</f>
        <v>1.6666666666666667</v>
      </c>
      <c r="X74" s="96">
        <f>Table1[[#This Row],['# of inner tiles]]*Table1[[#This Row],[Pol '# of tiles]]*Table1[[#This Row],[wings per variant]]*Table1[[#This Row],[variant qty]]</f>
        <v>480</v>
      </c>
      <c r="Y74" s="113">
        <f>Table1[[#This Row],[inner tile length '[mm']]]*Table1[[#This Row],[Qty inner tiles]]*Table1[[#This Row],[tile pol height '[mm']]]*Table1[[#This Row],[Tile Thickness '[mm']]]/1000^3*_xlfn.XLOOKUP(Table1[[#This Row],[Material]],Table2[material],Table2[rho])</f>
        <v>568.79999999999995</v>
      </c>
      <c r="Z74" s="40">
        <v>375.3</v>
      </c>
      <c r="AA74" s="41">
        <v>120</v>
      </c>
      <c r="AB74" s="2">
        <f>ROUNDDOWN((Table1[[#This Row],[apex-tip '[mm']]]-Table1[[#This Row],[Apex tile length '[mm']]]/2)/Table1[[#This Row],[outer tile length '[mm']]],0)</f>
        <v>3</v>
      </c>
      <c r="AC74" s="1">
        <f>(Table1[[#This Row],[apex-tip '[mm']]]-(Table1[[#This Row],[Apex tile length '[mm']]]/2)-(Table1[[#This Row],[outer tile length '[mm']]]*Table1[[#This Row],['# of outer tiles]]))/(Table1[[#This Row],['# of outer tiles]]+1)</f>
        <v>3.8250000000000028</v>
      </c>
      <c r="AD74" s="96">
        <f>Table1[[#This Row],['# of outer tiles]]*Table1[[#This Row],[Pol '# of tiles]]*Table1[[#This Row],[wings per variant]]*Table1[[#This Row],[variant qty]]</f>
        <v>720</v>
      </c>
      <c r="AE74" s="113">
        <f>Table1[[#This Row],[outer tile length '[mm']]]*Table1[[#This Row],[Qty outer tiles]]*Table1[[#This Row],[tile pol height '[mm']]]*Table1[[#This Row],[Tile Thickness '[mm']]]/1000^3*_xlfn.XLOOKUP(Table1[[#This Row],[Material]],Table2[material],Table2[rho])</f>
        <v>819.072</v>
      </c>
      <c r="AF74" s="40">
        <v>1055.7</v>
      </c>
      <c r="AG74" s="2">
        <f t="shared" si="2"/>
        <v>105.57000000000001</v>
      </c>
      <c r="AH74" s="2">
        <f t="shared" si="3"/>
        <v>65.981250000000003</v>
      </c>
      <c r="AI74" s="4">
        <v>100</v>
      </c>
      <c r="AJ74">
        <f>ROUNDDOWN(Table1[[#This Row],[poloidal span '[mm']]]/Table1[[#This Row],[tile pol height '[mm']]],0)</f>
        <v>10</v>
      </c>
      <c r="AK74" s="15">
        <f>Table1[[#This Row],[Pol '# of tiles]]/2</f>
        <v>5</v>
      </c>
      <c r="AL74" s="46">
        <f>IF(Table1[[#This Row],[Pol '# of tiles]]&gt;1,(Table1[[#This Row],[poloidal span '[mm']]]-Table1[[#This Row],[Pol '# of tiles]]*Table1[[#This Row],[tile pol height '[mm']]])/(Table1[[#This Row],[Pol '# of tiles]]-1),Table1[[#This Row],[poloidal span '[mm']]]-Table1[[#This Row],[tile pol height '[mm']]]*Table1[[#This Row],[Pol '# of tiles]])</f>
        <v>6.1888888888888935</v>
      </c>
      <c r="AM74" t="s">
        <v>198</v>
      </c>
      <c r="AN74">
        <v>12</v>
      </c>
      <c r="AO74">
        <f>Table1[[#This Row],[Qty apex tiles]]+Table1[[#This Row],[Qty tor chamfer tiles]]+Table1[[#This Row],[Qty outer tiles]]+Table1[[#This Row],[Qty inner tiles]]</f>
        <v>1440</v>
      </c>
    </row>
    <row r="75" spans="1:44" x14ac:dyDescent="0.25">
      <c r="A75" s="80" t="s">
        <v>143</v>
      </c>
      <c r="B75" s="80" t="s">
        <v>143</v>
      </c>
      <c r="C75" s="80" t="s">
        <v>147</v>
      </c>
      <c r="D75" s="89">
        <f>Table1[[#This Row],['# of fingers]]*Table1[[#This Row],[wings per variant]]*Table1[[#This Row],[variant qty]]</f>
        <v>30</v>
      </c>
      <c r="E75" s="20" t="s">
        <v>74</v>
      </c>
      <c r="F75" s="6">
        <v>2</v>
      </c>
      <c r="G75" s="7">
        <v>3</v>
      </c>
      <c r="H75" s="6">
        <v>630.6</v>
      </c>
      <c r="I75" s="51">
        <v>0</v>
      </c>
      <c r="J75">
        <f>Table1[[#This Row],[Pol '# of tiles]]*Table1[[#This Row],[variant qty]]*Table1[[#This Row],[wings per variant]]</f>
        <v>60</v>
      </c>
      <c r="K75" s="15">
        <f>Table1[[#This Row],[Qty apex tiles]]*Table1[[#This Row],[Apex tile length '[mm']]]*Table1[[#This Row],[tile pol height '[mm']]]*Table1[[#This Row],[Tile Thickness '[mm']]]/1000^3*_xlfn.XLOOKUP(Table1[[#This Row],[Material]],Table2[material],Table2[rho])</f>
        <v>0</v>
      </c>
      <c r="L75" s="5">
        <v>2</v>
      </c>
      <c r="M75" s="2">
        <f>($T75-$I75/2)/Table1[[#This Row],['# tiles slot-apex]]</f>
        <v>127.5</v>
      </c>
      <c r="N75" s="4">
        <v>3</v>
      </c>
      <c r="O75" s="2">
        <f>IF(Table1[[#This Row],['# tiles apex-tip]]=0,,($Z75-$I75/2)/Table1[[#This Row],['# tiles apex-tip]])</f>
        <v>125.10000000000001</v>
      </c>
      <c r="P75" s="48"/>
      <c r="Q75" s="19"/>
      <c r="R75" s="19"/>
      <c r="S75" s="113">
        <f>Table1[[#This Row],[Qty tor chamfer tiles]]*Table1[[#This Row],[chamfer tile length '[mm']]]*Table1[[#This Row],[tile pol height '[mm']]]*Table1[[#This Row],[Tile Thickness '[mm']]]/1000^3*_xlfn.XLOOKUP(Table1[[#This Row],[Material]],Table2[material],Table2[rho])</f>
        <v>0</v>
      </c>
      <c r="T75" s="40">
        <v>255</v>
      </c>
      <c r="U75" s="4">
        <v>125</v>
      </c>
      <c r="V75" s="2">
        <f>ROUNDDOWN((Table1[[#This Row],[slot-apex '[mm']]]-Table1[[#This Row],[Apex tile length '[mm']]]/2)/Table1[[#This Row],[inner tile length '[mm']]],0)</f>
        <v>2</v>
      </c>
      <c r="W75" s="1">
        <f>(Table1[[#This Row],[slot-apex '[mm']]]-(Table1[[#This Row],[Apex tile length '[mm']]]/2)-(Table1[[#This Row],[inner tile length '[mm']]]*Table1[[#This Row],['# of inner tiles]]))/(Table1[[#This Row],['# of inner tiles]]+1)</f>
        <v>1.6666666666666667</v>
      </c>
      <c r="X75" s="96">
        <f>Table1[[#This Row],['# of inner tiles]]*Table1[[#This Row],[Pol '# of tiles]]*Table1[[#This Row],[wings per variant]]*Table1[[#This Row],[variant qty]]</f>
        <v>120</v>
      </c>
      <c r="Y75" s="113">
        <f>Table1[[#This Row],[inner tile length '[mm']]]*Table1[[#This Row],[Qty inner tiles]]*Table1[[#This Row],[tile pol height '[mm']]]*Table1[[#This Row],[Tile Thickness '[mm']]]/1000^3*_xlfn.XLOOKUP(Table1[[#This Row],[Material]],Table2[material],Table2[rho])</f>
        <v>135.09</v>
      </c>
      <c r="Z75" s="40">
        <v>375.3</v>
      </c>
      <c r="AA75" s="41">
        <v>120</v>
      </c>
      <c r="AB75" s="2">
        <f>ROUNDDOWN((Table1[[#This Row],[apex-tip '[mm']]]-Table1[[#This Row],[Apex tile length '[mm']]]/2)/Table1[[#This Row],[outer tile length '[mm']]],0)</f>
        <v>3</v>
      </c>
      <c r="AC75" s="1">
        <f>(Table1[[#This Row],[apex-tip '[mm']]]-(Table1[[#This Row],[Apex tile length '[mm']]]/2)-(Table1[[#This Row],[outer tile length '[mm']]]*Table1[[#This Row],['# of outer tiles]]))/(Table1[[#This Row],['# of outer tiles]]+1)</f>
        <v>3.8250000000000028</v>
      </c>
      <c r="AD75" s="96">
        <f>Table1[[#This Row],['# of outer tiles]]*Table1[[#This Row],[Pol '# of tiles]]*Table1[[#This Row],[wings per variant]]*Table1[[#This Row],[variant qty]]</f>
        <v>180</v>
      </c>
      <c r="AE75" s="113">
        <f>Table1[[#This Row],[outer tile length '[mm']]]*Table1[[#This Row],[Qty outer tiles]]*Table1[[#This Row],[tile pol height '[mm']]]*Table1[[#This Row],[Tile Thickness '[mm']]]/1000^3*_xlfn.XLOOKUP(Table1[[#This Row],[Material]],Table2[material],Table2[rho])</f>
        <v>194.52959999999999</v>
      </c>
      <c r="AF75" s="40">
        <v>988.6</v>
      </c>
      <c r="AG75" s="2">
        <f t="shared" si="2"/>
        <v>98.86</v>
      </c>
      <c r="AH75" s="2">
        <f t="shared" si="3"/>
        <v>61.787500000000001</v>
      </c>
      <c r="AI75" s="4">
        <v>95</v>
      </c>
      <c r="AJ75">
        <f>ROUNDDOWN(Table1[[#This Row],[poloidal span '[mm']]]/Table1[[#This Row],[tile pol height '[mm']]],0)</f>
        <v>10</v>
      </c>
      <c r="AK75" s="15">
        <f>Table1[[#This Row],[Pol '# of tiles]]/2</f>
        <v>5</v>
      </c>
      <c r="AL75" s="46">
        <f>IF(Table1[[#This Row],[Pol '# of tiles]]&gt;1,(Table1[[#This Row],[poloidal span '[mm']]]-Table1[[#This Row],[Pol '# of tiles]]*Table1[[#This Row],[tile pol height '[mm']]])/(Table1[[#This Row],[Pol '# of tiles]]-1),Table1[[#This Row],[poloidal span '[mm']]]-Table1[[#This Row],[tile pol height '[mm']]]*Table1[[#This Row],[Pol '# of tiles]])</f>
        <v>4.2888888888888914</v>
      </c>
      <c r="AM75" t="s">
        <v>198</v>
      </c>
      <c r="AN75">
        <v>12</v>
      </c>
      <c r="AO75">
        <f>Table1[[#This Row],[Qty apex tiles]]+Table1[[#This Row],[Qty tor chamfer tiles]]+Table1[[#This Row],[Qty outer tiles]]+Table1[[#This Row],[Qty inner tiles]]</f>
        <v>360</v>
      </c>
    </row>
    <row r="76" spans="1:44" x14ac:dyDescent="0.25">
      <c r="A76" s="80" t="s">
        <v>148</v>
      </c>
      <c r="B76" s="80" t="s">
        <v>148</v>
      </c>
      <c r="C76" s="80" t="s">
        <v>148</v>
      </c>
      <c r="D76" s="89">
        <f>Table1[[#This Row],['# of fingers]]*Table1[[#This Row],[wings per variant]]*Table1[[#This Row],[variant qty]]</f>
        <v>360</v>
      </c>
      <c r="E76" s="20" t="s">
        <v>74</v>
      </c>
      <c r="F76" s="6">
        <v>2</v>
      </c>
      <c r="G76" s="7">
        <v>36</v>
      </c>
      <c r="H76" s="6">
        <v>578.4</v>
      </c>
      <c r="I76" s="51">
        <v>0</v>
      </c>
      <c r="J76">
        <f>Table1[[#This Row],[Pol '# of tiles]]*Table1[[#This Row],[variant qty]]*Table1[[#This Row],[wings per variant]]</f>
        <v>720</v>
      </c>
      <c r="K76" s="15">
        <f>Table1[[#This Row],[Qty apex tiles]]*Table1[[#This Row],[Apex tile length '[mm']]]*Table1[[#This Row],[tile pol height '[mm']]]*Table1[[#This Row],[Tile Thickness '[mm']]]/1000^3*_xlfn.XLOOKUP(Table1[[#This Row],[Material]],Table2[material],Table2[rho])</f>
        <v>0</v>
      </c>
      <c r="L76" s="5">
        <v>2</v>
      </c>
      <c r="M76" s="2">
        <f>($T76-$I76/2)/Table1[[#This Row],['# tiles slot-apex]]</f>
        <v>127.75</v>
      </c>
      <c r="N76" s="4">
        <v>2</v>
      </c>
      <c r="O76" s="2">
        <f>IF(Table1[[#This Row],['# tiles apex-tip]]=0,,($Z76-$I76/2)/Table1[[#This Row],['# tiles apex-tip]])</f>
        <v>161.44999999999999</v>
      </c>
      <c r="P76" s="48"/>
      <c r="Q76" s="19"/>
      <c r="R76" s="19"/>
      <c r="S76" s="113">
        <f>Table1[[#This Row],[Qty tor chamfer tiles]]*Table1[[#This Row],[chamfer tile length '[mm']]]*Table1[[#This Row],[tile pol height '[mm']]]*Table1[[#This Row],[Tile Thickness '[mm']]]/1000^3*_xlfn.XLOOKUP(Table1[[#This Row],[Material]],Table2[material],Table2[rho])</f>
        <v>0</v>
      </c>
      <c r="T76" s="40">
        <v>255.5</v>
      </c>
      <c r="U76" s="4">
        <v>125</v>
      </c>
      <c r="V76" s="2">
        <f>ROUNDDOWN((Table1[[#This Row],[slot-apex '[mm']]]-Table1[[#This Row],[Apex tile length '[mm']]]/2)/Table1[[#This Row],[inner tile length '[mm']]],0)</f>
        <v>2</v>
      </c>
      <c r="W76" s="1">
        <f>(Table1[[#This Row],[slot-apex '[mm']]]-(Table1[[#This Row],[Apex tile length '[mm']]]/2)-(Table1[[#This Row],[inner tile length '[mm']]]*Table1[[#This Row],['# of inner tiles]]))/(Table1[[#This Row],['# of inner tiles]]+1)</f>
        <v>1.8333333333333333</v>
      </c>
      <c r="X76" s="96">
        <f>Table1[[#This Row],['# of inner tiles]]*Table1[[#This Row],[Pol '# of tiles]]*Table1[[#This Row],[wings per variant]]*Table1[[#This Row],[variant qty]]</f>
        <v>1440</v>
      </c>
      <c r="Y76" s="113">
        <f>Table1[[#This Row],[inner tile length '[mm']]]*Table1[[#This Row],[Qty inner tiles]]*Table1[[#This Row],[tile pol height '[mm']]]*Table1[[#This Row],[Tile Thickness '[mm']]]/1000^3*_xlfn.XLOOKUP(Table1[[#This Row],[Material]],Table2[material],Table2[rho])</f>
        <v>1706.4</v>
      </c>
      <c r="Z76" s="40">
        <v>322.89999999999998</v>
      </c>
      <c r="AA76" s="41">
        <v>155</v>
      </c>
      <c r="AB76" s="2">
        <f>ROUNDDOWN((Table1[[#This Row],[apex-tip '[mm']]]-Table1[[#This Row],[Apex tile length '[mm']]]/2)/Table1[[#This Row],[outer tile length '[mm']]],0)</f>
        <v>2</v>
      </c>
      <c r="AC76" s="1">
        <f>(Table1[[#This Row],[apex-tip '[mm']]]-(Table1[[#This Row],[Apex tile length '[mm']]]/2)-(Table1[[#This Row],[outer tile length '[mm']]]*Table1[[#This Row],['# of outer tiles]]))/(Table1[[#This Row],['# of outer tiles]]+1)</f>
        <v>4.2999999999999927</v>
      </c>
      <c r="AD76" s="96">
        <f>Table1[[#This Row],['# of outer tiles]]*Table1[[#This Row],[Pol '# of tiles]]*Table1[[#This Row],[wings per variant]]*Table1[[#This Row],[variant qty]]</f>
        <v>1440</v>
      </c>
      <c r="AE76" s="113">
        <f>Table1[[#This Row],[outer tile length '[mm']]]*Table1[[#This Row],[Qty outer tiles]]*Table1[[#This Row],[tile pol height '[mm']]]*Table1[[#This Row],[Tile Thickness '[mm']]]/1000^3*_xlfn.XLOOKUP(Table1[[#This Row],[Material]],Table2[material],Table2[rho])</f>
        <v>2115.9360000000001</v>
      </c>
      <c r="AF76" s="40">
        <v>1076.8</v>
      </c>
      <c r="AG76" s="2">
        <f t="shared" si="2"/>
        <v>107.67999999999999</v>
      </c>
      <c r="AH76" s="2">
        <f t="shared" si="3"/>
        <v>67.3</v>
      </c>
      <c r="AI76" s="4">
        <v>100</v>
      </c>
      <c r="AJ76">
        <f>ROUNDDOWN(Table1[[#This Row],[poloidal span '[mm']]]/Table1[[#This Row],[tile pol height '[mm']]],0)</f>
        <v>10</v>
      </c>
      <c r="AK76" s="15">
        <f>Table1[[#This Row],[Pol '# of tiles]]/2</f>
        <v>5</v>
      </c>
      <c r="AL76" s="46">
        <f>IF(Table1[[#This Row],[Pol '# of tiles]]&gt;1,(Table1[[#This Row],[poloidal span '[mm']]]-Table1[[#This Row],[Pol '# of tiles]]*Table1[[#This Row],[tile pol height '[mm']]])/(Table1[[#This Row],[Pol '# of tiles]]-1),Table1[[#This Row],[poloidal span '[mm']]]-Table1[[#This Row],[tile pol height '[mm']]]*Table1[[#This Row],[Pol '# of tiles]])</f>
        <v>8.5333333333333279</v>
      </c>
      <c r="AM76" t="s">
        <v>198</v>
      </c>
      <c r="AN76">
        <v>12</v>
      </c>
      <c r="AO76">
        <f>Table1[[#This Row],[Qty apex tiles]]+Table1[[#This Row],[Qty tor chamfer tiles]]+Table1[[#This Row],[Qty outer tiles]]+Table1[[#This Row],[Qty inner tiles]]</f>
        <v>3600</v>
      </c>
    </row>
    <row r="77" spans="1:44" x14ac:dyDescent="0.25">
      <c r="A77" s="80" t="s">
        <v>149</v>
      </c>
      <c r="B77" s="80" t="s">
        <v>149</v>
      </c>
      <c r="C77" s="80" t="s">
        <v>150</v>
      </c>
      <c r="D77" s="89">
        <f>Table1[[#This Row],['# of fingers]]*Table1[[#This Row],[wings per variant]]*Table1[[#This Row],[variant qty]]</f>
        <v>660</v>
      </c>
      <c r="E77" s="20" t="s">
        <v>74</v>
      </c>
      <c r="F77" s="6">
        <v>2</v>
      </c>
      <c r="G77" s="7">
        <v>30</v>
      </c>
      <c r="H77" s="6">
        <v>465</v>
      </c>
      <c r="I77" s="51">
        <v>100</v>
      </c>
      <c r="J77">
        <f>Table1[[#This Row],[Pol '# of tiles]]*Table1[[#This Row],[variant qty]]*Table1[[#This Row],[wings per variant]]</f>
        <v>1320</v>
      </c>
      <c r="K77" s="15">
        <f>Table1[[#This Row],[Qty apex tiles]]*Table1[[#This Row],[Apex tile length '[mm']]]*Table1[[#This Row],[tile pol height '[mm']]]*Table1[[#This Row],[Tile Thickness '[mm']]]/1000^3*_xlfn.XLOOKUP(Table1[[#This Row],[Material]],Table2[material],Table2[rho])</f>
        <v>2292.84</v>
      </c>
      <c r="L77" s="5">
        <v>1</v>
      </c>
      <c r="M77" s="2">
        <f>($T77-$I77/2)/Table1[[#This Row],['# tiles slot-apex]]</f>
        <v>145.9</v>
      </c>
      <c r="N77" s="4">
        <v>2</v>
      </c>
      <c r="O77" s="2">
        <f>IF(Table1[[#This Row],['# tiles apex-tip]]=0,,($Z77-$I77/2)/Table1[[#This Row],['# tiles apex-tip]])</f>
        <v>119.4</v>
      </c>
      <c r="P77" s="48"/>
      <c r="Q77" s="19"/>
      <c r="R77" s="19"/>
      <c r="S77" s="113">
        <f>Table1[[#This Row],[Qty tor chamfer tiles]]*Table1[[#This Row],[chamfer tile length '[mm']]]*Table1[[#This Row],[tile pol height '[mm']]]*Table1[[#This Row],[Tile Thickness '[mm']]]/1000^3*_xlfn.XLOOKUP(Table1[[#This Row],[Material]],Table2[material],Table2[rho])</f>
        <v>0</v>
      </c>
      <c r="T77" s="40">
        <v>195.9</v>
      </c>
      <c r="U77" s="4">
        <v>140</v>
      </c>
      <c r="V77" s="2">
        <f>ROUNDDOWN((Table1[[#This Row],[slot-apex '[mm']]]-Table1[[#This Row],[Apex tile length '[mm']]]/2)/Table1[[#This Row],[inner tile length '[mm']]],0)</f>
        <v>1</v>
      </c>
      <c r="W77" s="1">
        <f>(Table1[[#This Row],[slot-apex '[mm']]]-(Table1[[#This Row],[Apex tile length '[mm']]]/2)-(Table1[[#This Row],[inner tile length '[mm']]]*Table1[[#This Row],['# of inner tiles]]))/(Table1[[#This Row],['# of inner tiles]]+1)</f>
        <v>2.9500000000000028</v>
      </c>
      <c r="X77" s="96">
        <f>Table1[[#This Row],['# of inner tiles]]*Table1[[#This Row],[Pol '# of tiles]]*Table1[[#This Row],[wings per variant]]*Table1[[#This Row],[variant qty]]</f>
        <v>1320</v>
      </c>
      <c r="Y77" s="113">
        <f>Table1[[#This Row],[inner tile length '[mm']]]*Table1[[#This Row],[Qty inner tiles]]*Table1[[#This Row],[tile pol height '[mm']]]*Table1[[#This Row],[Tile Thickness '[mm']]]/1000^3*_xlfn.XLOOKUP(Table1[[#This Row],[Material]],Table2[material],Table2[rho])</f>
        <v>3209.9760000000001</v>
      </c>
      <c r="Z77" s="40">
        <v>288.8</v>
      </c>
      <c r="AA77" s="41">
        <v>115</v>
      </c>
      <c r="AB77" s="2">
        <f>ROUNDDOWN((Table1[[#This Row],[apex-tip '[mm']]]-Table1[[#This Row],[Apex tile length '[mm']]]/2)/Table1[[#This Row],[outer tile length '[mm']]],0)</f>
        <v>2</v>
      </c>
      <c r="AC77" s="1">
        <f>(Table1[[#This Row],[apex-tip '[mm']]]-(Table1[[#This Row],[Apex tile length '[mm']]]/2)-(Table1[[#This Row],[outer tile length '[mm']]]*Table1[[#This Row],['# of outer tiles]]))/(Table1[[#This Row],['# of outer tiles]]+1)</f>
        <v>2.9333333333333371</v>
      </c>
      <c r="AD77" s="96">
        <f>Table1[[#This Row],['# of outer tiles]]*Table1[[#This Row],[Pol '# of tiles]]*Table1[[#This Row],[wings per variant]]*Table1[[#This Row],[variant qty]]</f>
        <v>2640</v>
      </c>
      <c r="AE77" s="113">
        <f>Table1[[#This Row],[outer tile length '[mm']]]*Table1[[#This Row],[Qty outer tiles]]*Table1[[#This Row],[tile pol height '[mm']]]*Table1[[#This Row],[Tile Thickness '[mm']]]/1000^3*_xlfn.XLOOKUP(Table1[[#This Row],[Material]],Table2[material],Table2[rho])</f>
        <v>5273.5319999999992</v>
      </c>
      <c r="AF77" s="40">
        <v>1334.9</v>
      </c>
      <c r="AG77" s="2">
        <f t="shared" si="2"/>
        <v>133.49</v>
      </c>
      <c r="AH77" s="2">
        <f t="shared" si="3"/>
        <v>83.431250000000006</v>
      </c>
      <c r="AI77" s="4">
        <v>60</v>
      </c>
      <c r="AJ77">
        <f>ROUNDDOWN(Table1[[#This Row],[poloidal span '[mm']]]/Table1[[#This Row],[tile pol height '[mm']]],0)</f>
        <v>22</v>
      </c>
      <c r="AK77" s="15">
        <f>Table1[[#This Row],[Pol '# of tiles]]/2</f>
        <v>11</v>
      </c>
      <c r="AL77" s="46">
        <f>IF(Table1[[#This Row],[Pol '# of tiles]]&gt;1,(Table1[[#This Row],[poloidal span '[mm']]]-Table1[[#This Row],[Pol '# of tiles]]*Table1[[#This Row],[tile pol height '[mm']]])/(Table1[[#This Row],[Pol '# of tiles]]-1),Table1[[#This Row],[poloidal span '[mm']]]-Table1[[#This Row],[tile pol height '[mm']]]*Table1[[#This Row],[Pol '# of tiles]])</f>
        <v>0.70952380952381389</v>
      </c>
      <c r="AM77" t="s">
        <v>19</v>
      </c>
      <c r="AN77">
        <v>15</v>
      </c>
      <c r="AO77">
        <f>Table1[[#This Row],[Qty apex tiles]]+Table1[[#This Row],[Qty tor chamfer tiles]]+Table1[[#This Row],[Qty outer tiles]]+Table1[[#This Row],[Qty inner tiles]]</f>
        <v>5280</v>
      </c>
    </row>
    <row r="78" spans="1:44" x14ac:dyDescent="0.25">
      <c r="A78" s="80" t="s">
        <v>149</v>
      </c>
      <c r="B78" s="80" t="s">
        <v>149</v>
      </c>
      <c r="C78" s="80" t="s">
        <v>151</v>
      </c>
      <c r="D78" s="89">
        <f>Table1[[#This Row],['# of fingers]]*Table1[[#This Row],[wings per variant]]*Table1[[#This Row],[variant qty]]</f>
        <v>114</v>
      </c>
      <c r="E78" s="20" t="s">
        <v>74</v>
      </c>
      <c r="F78" s="6">
        <v>2</v>
      </c>
      <c r="G78" s="73">
        <v>6</v>
      </c>
      <c r="H78" s="6">
        <v>483</v>
      </c>
      <c r="I78" s="51">
        <v>100</v>
      </c>
      <c r="J78">
        <f>Table1[[#This Row],[Pol '# of tiles]]*Table1[[#This Row],[variant qty]]*Table1[[#This Row],[wings per variant]]</f>
        <v>228</v>
      </c>
      <c r="K78" s="15">
        <f>Table1[[#This Row],[Qty apex tiles]]*Table1[[#This Row],[Apex tile length '[mm']]]*Table1[[#This Row],[tile pol height '[mm']]]*Table1[[#This Row],[Tile Thickness '[mm']]]/1000^3*_xlfn.XLOOKUP(Table1[[#This Row],[Material]],Table2[material],Table2[rho])</f>
        <v>396.036</v>
      </c>
      <c r="L78" s="5">
        <v>1</v>
      </c>
      <c r="M78" s="2">
        <f>($T78-$I78/2)/Table1[[#This Row],['# tiles slot-apex]]</f>
        <v>145.9</v>
      </c>
      <c r="N78" s="4">
        <v>2</v>
      </c>
      <c r="O78" s="2">
        <f>IF(Table1[[#This Row],['# tiles apex-tip]]=0,,($Z78-$I78/2)/Table1[[#This Row],['# tiles apex-tip]])</f>
        <v>119.4</v>
      </c>
      <c r="P78" s="48"/>
      <c r="Q78" s="19"/>
      <c r="R78" s="19"/>
      <c r="S78" s="113">
        <f>Table1[[#This Row],[Qty tor chamfer tiles]]*Table1[[#This Row],[chamfer tile length '[mm']]]*Table1[[#This Row],[tile pol height '[mm']]]*Table1[[#This Row],[Tile Thickness '[mm']]]/1000^3*_xlfn.XLOOKUP(Table1[[#This Row],[Material]],Table2[material],Table2[rho])</f>
        <v>0</v>
      </c>
      <c r="T78" s="40">
        <v>195.9</v>
      </c>
      <c r="U78" s="4">
        <v>140</v>
      </c>
      <c r="V78" s="2">
        <f>ROUNDDOWN((Table1[[#This Row],[slot-apex '[mm']]]-Table1[[#This Row],[Apex tile length '[mm']]]/2)/Table1[[#This Row],[inner tile length '[mm']]],0)</f>
        <v>1</v>
      </c>
      <c r="W78" s="1">
        <f>(Table1[[#This Row],[slot-apex '[mm']]]-(Table1[[#This Row],[Apex tile length '[mm']]]/2)-(Table1[[#This Row],[inner tile length '[mm']]]*Table1[[#This Row],['# of inner tiles]]))/(Table1[[#This Row],['# of inner tiles]]+1)</f>
        <v>2.9500000000000028</v>
      </c>
      <c r="X78" s="96">
        <f>Table1[[#This Row],['# of inner tiles]]*Table1[[#This Row],[Pol '# of tiles]]*Table1[[#This Row],[wings per variant]]*Table1[[#This Row],[variant qty]]</f>
        <v>228</v>
      </c>
      <c r="Y78" s="113">
        <f>Table1[[#This Row],[inner tile length '[mm']]]*Table1[[#This Row],[Qty inner tiles]]*Table1[[#This Row],[tile pol height '[mm']]]*Table1[[#This Row],[Tile Thickness '[mm']]]/1000^3*_xlfn.XLOOKUP(Table1[[#This Row],[Material]],Table2[material],Table2[rho])</f>
        <v>554.45039999999995</v>
      </c>
      <c r="Z78" s="40">
        <v>288.8</v>
      </c>
      <c r="AA78" s="41">
        <v>115</v>
      </c>
      <c r="AB78" s="2">
        <f>ROUNDDOWN((Table1[[#This Row],[apex-tip '[mm']]]-Table1[[#This Row],[Apex tile length '[mm']]]/2)/Table1[[#This Row],[outer tile length '[mm']]],0)</f>
        <v>2</v>
      </c>
      <c r="AC78" s="1">
        <f>(Table1[[#This Row],[apex-tip '[mm']]]-(Table1[[#This Row],[Apex tile length '[mm']]]/2)-(Table1[[#This Row],[outer tile length '[mm']]]*Table1[[#This Row],['# of outer tiles]]))/(Table1[[#This Row],['# of outer tiles]]+1)</f>
        <v>2.9333333333333371</v>
      </c>
      <c r="AD78" s="96">
        <f>Table1[[#This Row],['# of outer tiles]]*Table1[[#This Row],[Pol '# of tiles]]*Table1[[#This Row],[wings per variant]]*Table1[[#This Row],[variant qty]]</f>
        <v>456</v>
      </c>
      <c r="AE78" s="113">
        <f>Table1[[#This Row],[outer tile length '[mm']]]*Table1[[#This Row],[Qty outer tiles]]*Table1[[#This Row],[tile pol height '[mm']]]*Table1[[#This Row],[Tile Thickness '[mm']]]/1000^3*_xlfn.XLOOKUP(Table1[[#This Row],[Material]],Table2[material],Table2[rho])</f>
        <v>910.88280000000009</v>
      </c>
      <c r="AF78" s="40">
        <v>1168.8</v>
      </c>
      <c r="AG78" s="2">
        <f t="shared" si="2"/>
        <v>116.88</v>
      </c>
      <c r="AH78" s="2">
        <f t="shared" si="3"/>
        <v>73.05</v>
      </c>
      <c r="AI78" s="4">
        <v>60</v>
      </c>
      <c r="AJ78">
        <f>ROUNDDOWN(Table1[[#This Row],[poloidal span '[mm']]]/Table1[[#This Row],[tile pol height '[mm']]],0)</f>
        <v>19</v>
      </c>
      <c r="AK78" s="15">
        <f>Table1[[#This Row],[Pol '# of tiles]]/2</f>
        <v>9.5</v>
      </c>
      <c r="AL78" s="46">
        <f>IF(Table1[[#This Row],[Pol '# of tiles]]&gt;1,(Table1[[#This Row],[poloidal span '[mm']]]-Table1[[#This Row],[Pol '# of tiles]]*Table1[[#This Row],[tile pol height '[mm']]])/(Table1[[#This Row],[Pol '# of tiles]]-1),Table1[[#This Row],[poloidal span '[mm']]]-Table1[[#This Row],[tile pol height '[mm']]]*Table1[[#This Row],[Pol '# of tiles]])</f>
        <v>1.5999999999999974</v>
      </c>
      <c r="AM78" t="s">
        <v>19</v>
      </c>
      <c r="AN78">
        <v>15</v>
      </c>
      <c r="AO78">
        <f>Table1[[#This Row],[Qty apex tiles]]+Table1[[#This Row],[Qty tor chamfer tiles]]+Table1[[#This Row],[Qty outer tiles]]+Table1[[#This Row],[Qty inner tiles]]</f>
        <v>912</v>
      </c>
    </row>
    <row r="79" spans="1:44" ht="15.75" thickBot="1" x14ac:dyDescent="0.3">
      <c r="A79" s="74" t="s">
        <v>152</v>
      </c>
      <c r="B79" s="74" t="s">
        <v>149</v>
      </c>
      <c r="C79" s="74" t="s">
        <v>151</v>
      </c>
      <c r="D79" s="89">
        <f>Table1[[#This Row],['# of fingers]]*Table1[[#This Row],[wings per variant]]*Table1[[#This Row],[variant qty]]</f>
        <v>18</v>
      </c>
      <c r="E79" s="75" t="s">
        <v>74</v>
      </c>
      <c r="F79" s="6">
        <v>2</v>
      </c>
      <c r="G79" s="73">
        <v>6</v>
      </c>
      <c r="H79" s="82">
        <v>330.2</v>
      </c>
      <c r="I79" s="52">
        <v>100</v>
      </c>
      <c r="J79">
        <f>Table1[[#This Row],[Pol '# of tiles]]*Table1[[#This Row],[variant qty]]*Table1[[#This Row],[wings per variant]]</f>
        <v>36</v>
      </c>
      <c r="K79" s="15">
        <f>Table1[[#This Row],[Qty apex tiles]]*Table1[[#This Row],[Apex tile length '[mm']]]*Table1[[#This Row],[tile pol height '[mm']]]*Table1[[#This Row],[Tile Thickness '[mm']]]/1000^3*_xlfn.XLOOKUP(Table1[[#This Row],[Material]],Table2[material],Table2[rho])</f>
        <v>56.278800000000004</v>
      </c>
      <c r="L79" s="84"/>
      <c r="M79" s="44"/>
      <c r="N79" s="47"/>
      <c r="O79" s="44"/>
      <c r="P79" s="48"/>
      <c r="Q79" s="76"/>
      <c r="R79" s="19"/>
      <c r="S79" s="113">
        <f>Table1[[#This Row],[Qty tor chamfer tiles]]*Table1[[#This Row],[chamfer tile length '[mm']]]*Table1[[#This Row],[tile pol height '[mm']]]*Table1[[#This Row],[Tile Thickness '[mm']]]/1000^3*_xlfn.XLOOKUP(Table1[[#This Row],[Material]],Table2[material],Table2[rho])</f>
        <v>0</v>
      </c>
      <c r="T79" s="87">
        <v>195.9</v>
      </c>
      <c r="U79" s="47">
        <v>140</v>
      </c>
      <c r="V79" s="44">
        <f>ROUNDDOWN((Table1[[#This Row],[slot-apex '[mm']]]-Table1[[#This Row],[Apex tile length '[mm']]]/2)/Table1[[#This Row],[inner tile length '[mm']]],0)</f>
        <v>1</v>
      </c>
      <c r="W79" s="1">
        <f>(Table1[[#This Row],[slot-apex '[mm']]]-(Table1[[#This Row],[Apex tile length '[mm']]]/2)-(Table1[[#This Row],[inner tile length '[mm']]]*Table1[[#This Row],['# of inner tiles]]))/(Table1[[#This Row],['# of inner tiles]]+1)</f>
        <v>2.9500000000000028</v>
      </c>
      <c r="X79" s="116">
        <f>Table1[[#This Row],['# of inner tiles]]*Table1[[#This Row],[Pol '# of tiles]]*Table1[[#This Row],[wings per variant]]*Table1[[#This Row],[variant qty]]</f>
        <v>36</v>
      </c>
      <c r="Y79" s="113">
        <f>Table1[[#This Row],[inner tile length '[mm']]]*Table1[[#This Row],[Qty inner tiles]]*Table1[[#This Row],[tile pol height '[mm']]]*Table1[[#This Row],[Tile Thickness '[mm']]]/1000^3*_xlfn.XLOOKUP(Table1[[#This Row],[Material]],Table2[material],Table2[rho])</f>
        <v>78.790319999999994</v>
      </c>
      <c r="Z79" s="88">
        <v>134.30000000000001</v>
      </c>
      <c r="AA79" s="43">
        <v>130</v>
      </c>
      <c r="AB79" s="44">
        <f>ROUNDDOWN((Table1[[#This Row],[apex-tip '[mm']]]-Table1[[#This Row],[Apex tile length '[mm']]]/2)/Table1[[#This Row],[outer tile length '[mm']]],0)</f>
        <v>0</v>
      </c>
      <c r="AC79" s="1">
        <f>(Table1[[#This Row],[apex-tip '[mm']]]-(Table1[[#This Row],[Apex tile length '[mm']]]/2)-(Table1[[#This Row],[outer tile length '[mm']]]*Table1[[#This Row],['# of outer tiles]]))/(Table1[[#This Row],['# of outer tiles]]+1)</f>
        <v>84.300000000000011</v>
      </c>
      <c r="AD79" s="116">
        <f>Table1[[#This Row],['# of outer tiles]]*Table1[[#This Row],[Pol '# of tiles]]*Table1[[#This Row],[wings per variant]]*Table1[[#This Row],[variant qty]]</f>
        <v>0</v>
      </c>
      <c r="AE79" s="113">
        <f>Table1[[#This Row],[outer tile length '[mm']]]*Table1[[#This Row],[Qty outer tiles]]*Table1[[#This Row],[tile pol height '[mm']]]*Table1[[#This Row],[Tile Thickness '[mm']]]/1000^3*_xlfn.XLOOKUP(Table1[[#This Row],[Material]],Table2[material],Table2[rho])</f>
        <v>0</v>
      </c>
      <c r="AF79" s="42">
        <v>166.2</v>
      </c>
      <c r="AG79" s="44"/>
      <c r="AH79" s="44"/>
      <c r="AI79" s="47">
        <v>54</v>
      </c>
      <c r="AJ79">
        <f>ROUNDDOWN(Table1[[#This Row],[poloidal span '[mm']]]/Table1[[#This Row],[tile pol height '[mm']]],0)</f>
        <v>3</v>
      </c>
      <c r="AK79" s="15">
        <f>Table1[[#This Row],[Pol '# of tiles]]/2</f>
        <v>1.5</v>
      </c>
      <c r="AL79" s="46">
        <f>IF(Table1[[#This Row],[Pol '# of tiles]]&gt;1,(Table1[[#This Row],[poloidal span '[mm']]]-Table1[[#This Row],[Pol '# of tiles]]*Table1[[#This Row],[tile pol height '[mm']]])/(Table1[[#This Row],[Pol '# of tiles]]-1),Table1[[#This Row],[poloidal span '[mm']]]-Table1[[#This Row],[tile pol height '[mm']]]*Table1[[#This Row],[Pol '# of tiles]])</f>
        <v>2.0999999999999943</v>
      </c>
      <c r="AM79" t="s">
        <v>19</v>
      </c>
      <c r="AN79">
        <v>15</v>
      </c>
      <c r="AO79" s="1">
        <f>Table1[[#This Row],[Qty apex tiles]]+Table1[[#This Row],[Qty tor chamfer tiles]]+Table1[[#This Row],[Qty outer tiles]]+Table1[[#This Row],[Qty inner tiles]]</f>
        <v>72</v>
      </c>
    </row>
    <row r="80" spans="1:44" x14ac:dyDescent="0.25">
      <c r="A80" s="8">
        <f>SUBTOTAL(103,Table1[finger variant])</f>
        <v>73</v>
      </c>
      <c r="B80" s="8"/>
      <c r="C80" s="8"/>
      <c r="D80" s="90">
        <f>SUBTOTAL(109,Table1[finger qty])</f>
        <v>6140</v>
      </c>
      <c r="E80" s="8"/>
      <c r="F80" s="15"/>
      <c r="G80" s="2"/>
      <c r="H80" s="15"/>
      <c r="J80" s="2">
        <f>SUBTOTAL(9,Table1[Qty apex tiles])</f>
        <v>12100</v>
      </c>
      <c r="K80" s="15">
        <f>SUBTOTAL(109,Table1[Mass Apex per row '[kg']])</f>
        <v>14278.899719999999</v>
      </c>
      <c r="L80" s="15"/>
      <c r="N80" s="15"/>
      <c r="O80" s="15"/>
      <c r="P80" s="15"/>
      <c r="Q80" s="15"/>
      <c r="R80" s="2">
        <f>SUBTOTAL(9,Table1[Qty tor chamfer tiles])</f>
        <v>648</v>
      </c>
      <c r="S80" s="2">
        <f>SUBTOTAL(109,Table1[Mass Chamfer per row '[kg']])</f>
        <v>492.04992000000004</v>
      </c>
      <c r="T80" s="15"/>
      <c r="U80" s="15"/>
      <c r="W80" s="15"/>
      <c r="X80" s="2">
        <f>SUBTOTAL(9,Table1[Qty inner tiles])</f>
        <v>20112</v>
      </c>
      <c r="Y80" s="2">
        <f>SUBTOTAL(109,Table1[Mass Inner per row '[kg']])</f>
        <v>31454.182607999996</v>
      </c>
      <c r="Z80" s="15"/>
      <c r="AA80" s="15"/>
      <c r="AC80" s="15"/>
      <c r="AD80" s="2">
        <f>SUBTOTAL(9,Table1[Qty outer tiles])</f>
        <v>25668</v>
      </c>
      <c r="AE80" s="2">
        <f>SUBTOTAL(109,Table1[Mass outer per row '[kg']])</f>
        <v>38281.080527999999</v>
      </c>
      <c r="AF80" s="15"/>
      <c r="AG80" s="15"/>
      <c r="AH80" s="15"/>
      <c r="AI80" s="15"/>
      <c r="AJ80" s="15"/>
      <c r="AK80" s="15">
        <f>SUBTOTAL(109,Table1['# of fingers])</f>
        <v>343.5</v>
      </c>
      <c r="AL80" s="15"/>
      <c r="AO80">
        <f>SUBTOTAL(109,Table1[Total Qty Tiles])</f>
        <v>57358</v>
      </c>
      <c r="AP80" s="1"/>
      <c r="AQ80" s="1"/>
      <c r="AR80" s="1"/>
    </row>
    <row r="81" spans="1:44" hidden="1" x14ac:dyDescent="0.25">
      <c r="A81" s="14" t="s">
        <v>153</v>
      </c>
      <c r="B81" s="14"/>
      <c r="C81" s="14"/>
      <c r="D81" s="14"/>
      <c r="E81" s="15">
        <f>AVERAGE(Table1[toroidal span '[mm']])</f>
        <v>648.28356164383536</v>
      </c>
      <c r="F81" s="15"/>
      <c r="G81" s="15">
        <f>AVERAGE(Table1[Apex tile length '[mm']])</f>
        <v>81.876712328767127</v>
      </c>
      <c r="H81" s="15">
        <f>AVERAGE(Table1[slot-apex '[mm']])</f>
        <v>293.83150684931513</v>
      </c>
      <c r="I81" s="15">
        <f>AVERAGE(Table1[apex-tip '[mm']])</f>
        <v>355.36438356164382</v>
      </c>
      <c r="J81" s="15">
        <f>AVERAGE(Table1['# tiles slot-apex])</f>
        <v>1.8214285714285714</v>
      </c>
      <c r="L81" s="15"/>
      <c r="M81" s="2">
        <f>AVERAGE(Table1[tile length slot-apex '[mm']])</f>
        <v>146.17142857142855</v>
      </c>
      <c r="N81" s="1">
        <f>AVERAGE(Table1['# tiles apex-tip])</f>
        <v>2.375</v>
      </c>
      <c r="O81" s="1">
        <f>AVERAGE(Table1[tile length apex-tip '[mm']])</f>
        <v>130.13869047619048</v>
      </c>
      <c r="P81" s="1"/>
      <c r="Q81" s="1"/>
      <c r="R81" s="1"/>
      <c r="S81" s="1"/>
      <c r="T81" s="1"/>
      <c r="U81" s="1"/>
      <c r="V81" s="1"/>
      <c r="W81" s="1"/>
      <c r="AD81" s="1"/>
      <c r="AE81" s="1"/>
      <c r="AF81" s="1"/>
      <c r="AG81" s="1">
        <f>AVERAGE(Table1[poloidal span '[mm']])</f>
        <v>762.72465753424638</v>
      </c>
      <c r="AH81" s="1">
        <f>AVERAGE(Table1[10 tiles])</f>
        <v>96.909821428571462</v>
      </c>
      <c r="AI81" s="1">
        <f>AVERAGE(Table1[16 tiles])</f>
        <v>60.573102678571423</v>
      </c>
      <c r="AJ81" s="1">
        <f>AVERAGE(Table1[tile pol height '[mm']])</f>
        <v>78.794520547945211</v>
      </c>
      <c r="AK81">
        <f>AVERAGE(Table1[Pol '# of tiles])</f>
        <v>9.2739726027397253</v>
      </c>
      <c r="AL81">
        <f>AVERAGE(Table1[tile gap '[mm']])</f>
        <v>3.1749850579181778</v>
      </c>
      <c r="AM81">
        <f>AVERAGE(Table1[Qty inner tiles])</f>
        <v>275.50684931506851</v>
      </c>
      <c r="AN81">
        <f>AVERAGE(Table1[Qty outer tiles])</f>
        <v>351.61643835616439</v>
      </c>
      <c r="AO81">
        <f>MIN(Table1[Qty apex tiles])</f>
        <v>8</v>
      </c>
      <c r="AP81" s="1" t="e">
        <f>MIN(#REF!)</f>
        <v>#REF!</v>
      </c>
      <c r="AQ81" s="1" t="e">
        <f>MIN(#REF!)</f>
        <v>#REF!</v>
      </c>
      <c r="AR81" s="1" t="e">
        <f>MIN(#REF!)</f>
        <v>#REF!</v>
      </c>
    </row>
    <row r="82" spans="1:44" hidden="1" x14ac:dyDescent="0.25">
      <c r="A82" s="3" t="s">
        <v>154</v>
      </c>
      <c r="B82" s="3"/>
      <c r="C82" s="3"/>
      <c r="D82" s="3"/>
      <c r="E82" s="15">
        <f>MIN(Table1[toroidal span '[mm']])</f>
        <v>330.2</v>
      </c>
      <c r="F82" s="15"/>
      <c r="G82" s="15">
        <f>MIN(Table1[Apex tile length '[mm']])</f>
        <v>0</v>
      </c>
      <c r="H82" s="15">
        <f>MIN(Table1[slot-apex '[mm']])</f>
        <v>175.7</v>
      </c>
      <c r="I82" s="15">
        <f>MIN(Table1[apex-tip '[mm']])</f>
        <v>0</v>
      </c>
      <c r="J82" s="15">
        <f>MIN(Table1['# tiles slot-apex])</f>
        <v>1</v>
      </c>
      <c r="L82" s="15"/>
      <c r="M82" s="2">
        <f>MIN(Table1[tile length slot-apex '[mm']])</f>
        <v>47.5</v>
      </c>
      <c r="N82" s="1">
        <f>MIN(Table1['# tiles apex-tip])</f>
        <v>0</v>
      </c>
      <c r="O82" s="1">
        <f>MIN(Table1[tile length apex-tip '[mm']])</f>
        <v>0</v>
      </c>
      <c r="P82" s="1"/>
      <c r="Q82" s="1"/>
      <c r="R82" s="1"/>
      <c r="S82" s="1"/>
      <c r="T82" s="1"/>
      <c r="U82" s="1"/>
      <c r="V82" s="1"/>
      <c r="W82" s="1"/>
      <c r="AD82" s="1"/>
      <c r="AE82" s="1"/>
      <c r="AF82" s="1"/>
      <c r="AG82" s="1">
        <f>MIN(Table1[poloidal span '[mm']])</f>
        <v>60</v>
      </c>
      <c r="AH82" s="1">
        <f>MIN(Table1[10 tiles])</f>
        <v>60.510000000000005</v>
      </c>
      <c r="AI82" s="1">
        <f>MIN(Table1[16 tiles])</f>
        <v>37.818750000000001</v>
      </c>
      <c r="AJ82" s="1">
        <f>MIN(Table1[tile pol height '[mm']])</f>
        <v>47</v>
      </c>
      <c r="AK82">
        <f>MIN(Table1[Pol '# of tiles])</f>
        <v>1</v>
      </c>
      <c r="AL82">
        <f>MIN(Table1[tile gap '[mm']])</f>
        <v>1.0000000000002274E-2</v>
      </c>
      <c r="AM82">
        <f>MIN(Table1[Qty inner tiles])</f>
        <v>8</v>
      </c>
      <c r="AN82">
        <f>MIN(Table1[Qty outer tiles])</f>
        <v>0</v>
      </c>
      <c r="AO82">
        <f>MAX(Table1[Qty apex tiles])</f>
        <v>1320</v>
      </c>
      <c r="AP82" s="1" t="e">
        <f>MAX(#REF!)</f>
        <v>#REF!</v>
      </c>
      <c r="AQ82" s="1" t="e">
        <f>MAX(#REF!)</f>
        <v>#REF!</v>
      </c>
      <c r="AR82" s="1" t="e">
        <f>MAX(#REF!)</f>
        <v>#REF!</v>
      </c>
    </row>
    <row r="83" spans="1:44" hidden="1" x14ac:dyDescent="0.25">
      <c r="A83" s="3" t="s">
        <v>155</v>
      </c>
      <c r="B83" s="3"/>
      <c r="C83" s="3"/>
      <c r="D83" s="3"/>
      <c r="E83" s="15">
        <f>MAX(Table1[toroidal span '[mm']])</f>
        <v>820</v>
      </c>
      <c r="F83" s="15"/>
      <c r="G83" s="15">
        <f>MAX(Table1[Apex tile length '[mm']])</f>
        <v>160</v>
      </c>
      <c r="H83" s="15">
        <f>MAX(Table1[slot-apex '[mm']])</f>
        <v>779.1</v>
      </c>
      <c r="I83" s="15">
        <f>MAX(Table1[apex-tip '[mm']])</f>
        <v>580.29999999999995</v>
      </c>
      <c r="J83" s="15">
        <f>MAX(Table1['# tiles slot-apex])</f>
        <v>6</v>
      </c>
      <c r="L83" s="15"/>
      <c r="M83" s="2">
        <f>MAX(Table1[tile length slot-apex '[mm']])</f>
        <v>258.5</v>
      </c>
      <c r="N83" s="1">
        <f>MAX(Table1['# tiles apex-tip])</f>
        <v>4</v>
      </c>
      <c r="O83" s="1">
        <f>MAX(Table1[tile length apex-tip '[mm']])</f>
        <v>186.1</v>
      </c>
      <c r="P83" s="1"/>
      <c r="Q83" s="1"/>
      <c r="R83" s="1"/>
      <c r="S83" s="1"/>
      <c r="T83" s="1"/>
      <c r="U83" s="1"/>
      <c r="V83" s="1"/>
      <c r="W83" s="1"/>
      <c r="AD83" s="1"/>
      <c r="AE83" s="1"/>
      <c r="AF83" s="1"/>
      <c r="AG83" s="1">
        <f>MAX(Table1[poloidal span '[mm']])</f>
        <v>1334.9</v>
      </c>
      <c r="AH83" s="1">
        <f>MAX(Table1[10 tiles])</f>
        <v>133.49</v>
      </c>
      <c r="AI83" s="1">
        <f>MAX(Table1[16 tiles])</f>
        <v>83.431250000000006</v>
      </c>
      <c r="AJ83" s="1">
        <f>MAX(Table1[tile pol height '[mm']])</f>
        <v>110</v>
      </c>
      <c r="AK83">
        <f>MAX(Table1[Pol '# of tiles])</f>
        <v>22</v>
      </c>
      <c r="AL83">
        <f>MAX(Table1[tile gap '[mm']])</f>
        <v>8.5333333333333279</v>
      </c>
      <c r="AM83">
        <f>MAX(Table1[Qty inner tiles])</f>
        <v>2304</v>
      </c>
      <c r="AN83">
        <f>MAX(Table1[Qty outer tiles])</f>
        <v>2640</v>
      </c>
      <c r="AO83" t="s">
        <v>156</v>
      </c>
      <c r="AP83" t="s">
        <v>157</v>
      </c>
      <c r="AQ83" t="s">
        <v>158</v>
      </c>
      <c r="AR83" t="s">
        <v>159</v>
      </c>
    </row>
    <row r="84" spans="1:44" hidden="1" x14ac:dyDescent="0.25">
      <c r="E84" t="s">
        <v>160</v>
      </c>
      <c r="G84" s="2" t="s">
        <v>39</v>
      </c>
      <c r="H84" t="s">
        <v>161</v>
      </c>
      <c r="I84" t="s">
        <v>162</v>
      </c>
      <c r="J84" t="s">
        <v>42</v>
      </c>
      <c r="M84" s="2" t="s">
        <v>163</v>
      </c>
      <c r="N84" s="2" t="s">
        <v>44</v>
      </c>
      <c r="O84" s="2" t="s">
        <v>164</v>
      </c>
      <c r="AG84" t="s">
        <v>165</v>
      </c>
      <c r="AH84" s="2" t="s">
        <v>63</v>
      </c>
      <c r="AI84" s="2" t="s">
        <v>64</v>
      </c>
      <c r="AJ84" s="2" t="s">
        <v>166</v>
      </c>
      <c r="AK84" t="s">
        <v>167</v>
      </c>
      <c r="AL84" t="s">
        <v>168</v>
      </c>
      <c r="AM84" t="s">
        <v>169</v>
      </c>
      <c r="AN84" t="s">
        <v>170</v>
      </c>
    </row>
    <row r="87" spans="1:44" ht="21" x14ac:dyDescent="0.35">
      <c r="D87" s="98" t="s">
        <v>171</v>
      </c>
      <c r="E87" s="97">
        <f>Table1[[#Totals],[finger qty]]</f>
        <v>6140</v>
      </c>
    </row>
    <row r="88" spans="1:44" ht="21" x14ac:dyDescent="0.35">
      <c r="D88" s="98" t="s">
        <v>172</v>
      </c>
      <c r="E88" s="97">
        <f>Table1[[#Totals],[Qty apex tiles]]+Table1[[#Totals],[Qty tor chamfer tiles]]+Table1[[#Totals],[Qty inner tiles]]+Table1[[#Totals],[Qty outer tiles]]</f>
        <v>58528</v>
      </c>
    </row>
  </sheetData>
  <mergeCells count="1">
    <mergeCell ref="H3:AD3"/>
  </mergeCells>
  <phoneticPr fontId="6" type="noConversion"/>
  <conditionalFormatting sqref="A10:A11 D10:D11 D16 D41:D79">
    <cfRule type="expression" dxfId="83" priority="260">
      <formula>$N6="Tungsten"</formula>
    </cfRule>
    <cfRule type="expression" dxfId="82" priority="261">
      <formula>$N6="Tungsten Alloy"</formula>
    </cfRule>
    <cfRule type="expression" dxfId="81" priority="262">
      <formula>$N6="Tungsten Coating on Steel"</formula>
    </cfRule>
  </conditionalFormatting>
  <conditionalFormatting sqref="A12:A14 D12:D15 D17:D18 D32 D39:D40">
    <cfRule type="expression" dxfId="80" priority="134">
      <formula>$N7="Tungsten"</formula>
    </cfRule>
    <cfRule type="expression" dxfId="79" priority="135">
      <formula>$N7="Tungsten Alloy"</formula>
    </cfRule>
    <cfRule type="expression" dxfId="78" priority="136">
      <formula>$N7="Tungsten Coating on Steel"</formula>
    </cfRule>
  </conditionalFormatting>
  <conditionalFormatting sqref="A7:B7 A8:A9 D8:E9 E10:E11 E16 E41:E78">
    <cfRule type="expression" dxfId="77" priority="8">
      <formula>$O3="Tungsten"</formula>
    </cfRule>
    <cfRule type="expression" dxfId="76" priority="9">
      <formula>$O3="Tungsten Alloy"</formula>
    </cfRule>
    <cfRule type="expression" dxfId="75" priority="10">
      <formula>$O3="Tungsten Coating on Steel"</formula>
    </cfRule>
  </conditionalFormatting>
  <conditionalFormatting sqref="A8:B78 D8:G78">
    <cfRule type="expression" dxfId="74" priority="11">
      <formula>#REF!="Tungsten"</formula>
    </cfRule>
    <cfRule type="expression" dxfId="73" priority="12">
      <formula>#REF!="Tungsten Alloy"</formula>
    </cfRule>
    <cfRule type="expression" dxfId="72" priority="13">
      <formula>#REF!="Tungsten Coating on Steel"</formula>
    </cfRule>
  </conditionalFormatting>
  <conditionalFormatting sqref="C7">
    <cfRule type="expression" dxfId="71" priority="15">
      <formula>$O3="Tungsten"</formula>
    </cfRule>
    <cfRule type="expression" dxfId="70" priority="16">
      <formula>$O3="Tungsten Alloy"</formula>
    </cfRule>
    <cfRule type="expression" dxfId="69" priority="17">
      <formula>$O3="Tungsten Coating on Steel"</formula>
    </cfRule>
  </conditionalFormatting>
  <conditionalFormatting sqref="C7:C79">
    <cfRule type="containsText" dxfId="68" priority="14" operator="containsText" text="TBD">
      <formula>NOT(ISERROR(SEARCH("TBD",C7)))</formula>
    </cfRule>
  </conditionalFormatting>
  <conditionalFormatting sqref="C8:C78">
    <cfRule type="expression" dxfId="67" priority="18">
      <formula>#REF!="Tungsten"</formula>
    </cfRule>
    <cfRule type="expression" dxfId="66" priority="19">
      <formula>#REF!="Tungsten Alloy"</formula>
    </cfRule>
    <cfRule type="expression" dxfId="65" priority="20">
      <formula>#REF!="Tungsten Coating on Steel"</formula>
    </cfRule>
  </conditionalFormatting>
  <conditionalFormatting sqref="D19:D20 D23:D26 D28:D31 D33:D38">
    <cfRule type="expression" dxfId="64" priority="161">
      <formula>$N13="Tungsten"</formula>
    </cfRule>
    <cfRule type="expression" dxfId="63" priority="162">
      <formula>$N13="Tungsten Alloy"</formula>
    </cfRule>
    <cfRule type="expression" dxfId="62" priority="163">
      <formula>$N13="Tungsten Coating on Steel"</formula>
    </cfRule>
  </conditionalFormatting>
  <conditionalFormatting sqref="D21:D22 D27">
    <cfRule type="expression" dxfId="61" priority="191">
      <formula>$N14="Tungsten"</formula>
    </cfRule>
    <cfRule type="expression" dxfId="60" priority="192">
      <formula>$N14="Tungsten Alloy"</formula>
    </cfRule>
    <cfRule type="expression" dxfId="59" priority="193">
      <formula>$N14="Tungsten Coating on Steel"</formula>
    </cfRule>
  </conditionalFormatting>
  <conditionalFormatting sqref="D7:G7">
    <cfRule type="expression" dxfId="58" priority="4">
      <formula>$O3="Tungsten"</formula>
    </cfRule>
    <cfRule type="expression" dxfId="57" priority="5">
      <formula>$O3="Tungsten Alloy"</formula>
    </cfRule>
    <cfRule type="expression" dxfId="56" priority="6">
      <formula>$O3="Tungsten Coating on Steel"</formula>
    </cfRule>
  </conditionalFormatting>
  <conditionalFormatting sqref="D7:G79 A7:B79">
    <cfRule type="containsText" dxfId="55" priority="7" operator="containsText" text="TBD">
      <formula>NOT(ISERROR(SEARCH("TBD",A7)))</formula>
    </cfRule>
  </conditionalFormatting>
  <conditionalFormatting sqref="E7:E79">
    <cfRule type="containsText" dxfId="54" priority="21" operator="containsText" text="Edge">
      <formula>NOT(ISERROR(SEARCH("Edge",E7)))</formula>
    </cfRule>
  </conditionalFormatting>
  <conditionalFormatting sqref="E12:E15 E17:E18">
    <cfRule type="expression" dxfId="53" priority="83">
      <formula>$O7="Tungsten"</formula>
    </cfRule>
    <cfRule type="expression" dxfId="52" priority="84">
      <formula>$O7="Tungsten Alloy"</formula>
    </cfRule>
    <cfRule type="expression" dxfId="51" priority="85">
      <formula>$O7="Tungsten Coating on Steel"</formula>
    </cfRule>
  </conditionalFormatting>
  <conditionalFormatting sqref="E19">
    <cfRule type="expression" dxfId="50" priority="146">
      <formula>$O12="Tungsten"</formula>
    </cfRule>
    <cfRule type="expression" dxfId="49" priority="147">
      <formula>$O12="Tungsten Alloy"</formula>
    </cfRule>
    <cfRule type="expression" dxfId="48" priority="148">
      <formula>$O12="Tungsten Coating on Steel"</formula>
    </cfRule>
  </conditionalFormatting>
  <conditionalFormatting sqref="E20">
    <cfRule type="expression" dxfId="47" priority="77">
      <formula>$O12="Tungsten"</formula>
    </cfRule>
    <cfRule type="expression" dxfId="46" priority="78">
      <formula>$O12="Tungsten Alloy"</formula>
    </cfRule>
    <cfRule type="expression" dxfId="45" priority="79">
      <formula>$O12="Tungsten Coating on Steel"</formula>
    </cfRule>
  </conditionalFormatting>
  <conditionalFormatting sqref="E21:E24">
    <cfRule type="expression" dxfId="44" priority="200">
      <formula>$O12="Tungsten"</formula>
    </cfRule>
    <cfRule type="expression" dxfId="43" priority="201">
      <formula>$O12="Tungsten Alloy"</formula>
    </cfRule>
    <cfRule type="expression" dxfId="42" priority="202">
      <formula>$O12="Tungsten Coating on Steel"</formula>
    </cfRule>
  </conditionalFormatting>
  <conditionalFormatting sqref="E25:E26">
    <cfRule type="expression" dxfId="41" priority="173">
      <formula>$O15="Tungsten"</formula>
    </cfRule>
    <cfRule type="expression" dxfId="40" priority="174">
      <formula>$O15="Tungsten Alloy"</formula>
    </cfRule>
    <cfRule type="expression" dxfId="39" priority="175">
      <formula>$O15="Tungsten Coating on Steel"</formula>
    </cfRule>
  </conditionalFormatting>
  <conditionalFormatting sqref="E27:E28">
    <cfRule type="expression" dxfId="38" priority="113">
      <formula>$O14="Tungsten"</formula>
    </cfRule>
    <cfRule type="expression" dxfId="37" priority="114">
      <formula>$O14="Tungsten Alloy"</formula>
    </cfRule>
    <cfRule type="expression" dxfId="36" priority="115">
      <formula>$O14="Tungsten Coating on Steel"</formula>
    </cfRule>
  </conditionalFormatting>
  <conditionalFormatting sqref="E29:E30">
    <cfRule type="expression" dxfId="35" priority="95">
      <formula>$O17="Tungsten"</formula>
    </cfRule>
    <cfRule type="expression" dxfId="34" priority="96">
      <formula>$O17="Tungsten Alloy"</formula>
    </cfRule>
    <cfRule type="expression" dxfId="33" priority="97">
      <formula>$O17="Tungsten Coating on Steel"</formula>
    </cfRule>
  </conditionalFormatting>
  <conditionalFormatting sqref="E31">
    <cfRule type="expression" dxfId="32" priority="230">
      <formula>$O17="Tungsten"</formula>
    </cfRule>
    <cfRule type="expression" dxfId="31" priority="231">
      <formula>$O17="Tungsten Alloy"</formula>
    </cfRule>
    <cfRule type="expression" dxfId="30" priority="232">
      <formula>$O17="Tungsten Coating on Steel"</formula>
    </cfRule>
  </conditionalFormatting>
  <conditionalFormatting sqref="E32:E35">
    <cfRule type="expression" dxfId="29" priority="221">
      <formula>$O20="Tungsten"</formula>
    </cfRule>
    <cfRule type="expression" dxfId="28" priority="222">
      <formula>$O20="Tungsten Alloy"</formula>
    </cfRule>
    <cfRule type="expression" dxfId="27" priority="223">
      <formula>$O20="Tungsten Coating on Steel"</formula>
    </cfRule>
  </conditionalFormatting>
  <conditionalFormatting sqref="E36:E38">
    <cfRule type="expression" dxfId="26" priority="122">
      <formula>$O26="Tungsten"</formula>
    </cfRule>
    <cfRule type="expression" dxfId="25" priority="123">
      <formula>$O26="Tungsten Alloy"</formula>
    </cfRule>
    <cfRule type="expression" dxfId="24" priority="124">
      <formula>$O26="Tungsten Coating on Steel"</formula>
    </cfRule>
  </conditionalFormatting>
  <conditionalFormatting sqref="E39">
    <cfRule type="expression" dxfId="23" priority="245">
      <formula>$O32="Tungsten"</formula>
    </cfRule>
    <cfRule type="expression" dxfId="22" priority="246">
      <formula>$O32="Tungsten Alloy"</formula>
    </cfRule>
    <cfRule type="expression" dxfId="21" priority="247">
      <formula>$O32="Tungsten Coating on Steel"</formula>
    </cfRule>
  </conditionalFormatting>
  <conditionalFormatting sqref="E40">
    <cfRule type="expression" dxfId="20" priority="254">
      <formula>$O34="Tungsten"</formula>
    </cfRule>
    <cfRule type="expression" dxfId="19" priority="255">
      <formula>$O34="Tungsten Alloy"</formula>
    </cfRule>
    <cfRule type="expression" dxfId="18" priority="256">
      <formula>$O34="Tungsten Coating on Steel"</formula>
    </cfRule>
  </conditionalFormatting>
  <conditionalFormatting sqref="F79:G79">
    <cfRule type="expression" dxfId="17" priority="61">
      <formula>#REF!="Tungsten"</formula>
    </cfRule>
    <cfRule type="expression" dxfId="16" priority="62">
      <formula>#REF!="Tungsten Alloy"</formula>
    </cfRule>
    <cfRule type="expression" dxfId="15" priority="63">
      <formula>#REF!="Tungsten Coating on Steel"</formula>
    </cfRule>
  </conditionalFormatting>
  <conditionalFormatting sqref="G7:G61">
    <cfRule type="expression" dxfId="14" priority="42">
      <formula>#REF!="Tungsten"</formula>
    </cfRule>
    <cfRule type="expression" dxfId="13" priority="43">
      <formula>#REF!="Tungsten Alloy"</formula>
    </cfRule>
    <cfRule type="expression" dxfId="12" priority="44">
      <formula>#REF!="Tungsten Coating on Steel"</formula>
    </cfRule>
  </conditionalFormatting>
  <conditionalFormatting sqref="G63:G79">
    <cfRule type="expression" dxfId="11" priority="67">
      <formula>#REF!="Tungsten"</formula>
    </cfRule>
    <cfRule type="expression" dxfId="10" priority="68">
      <formula>#REF!="Tungsten Alloy"</formula>
    </cfRule>
    <cfRule type="expression" dxfId="9" priority="69">
      <formula>#REF!="Tungsten Coating on Steel"</formula>
    </cfRule>
  </conditionalFormatting>
  <conditionalFormatting sqref="M7:M79 U7:U79 AA7:AA79">
    <cfRule type="cellIs" dxfId="8" priority="72" operator="lessThan">
      <formula>$M$1</formula>
    </cfRule>
    <cfRule type="cellIs" dxfId="7" priority="73" operator="greaterThan">
      <formula>$M$2</formula>
    </cfRule>
  </conditionalFormatting>
  <conditionalFormatting sqref="W7:W79 AC7:AC79">
    <cfRule type="cellIs" dxfId="6" priority="22" operator="lessThan">
      <formula>$Z$1</formula>
    </cfRule>
    <cfRule type="cellIs" dxfId="5" priority="23" operator="greaterThan">
      <formula>$Z$2</formula>
    </cfRule>
  </conditionalFormatting>
  <conditionalFormatting sqref="AL7:AL79">
    <cfRule type="cellIs" dxfId="4" priority="39" operator="lessThan">
      <formula>$AL$1</formula>
    </cfRule>
    <cfRule type="cellIs" dxfId="3" priority="40" operator="greaterThan">
      <formula>$AL$2</formula>
    </cfRule>
  </conditionalFormatting>
  <conditionalFormatting sqref="AM7:AM79">
    <cfRule type="containsText" dxfId="2" priority="1" operator="containsText" text="WHA">
      <formula>NOT(ISERROR(SEARCH("WHA",AM7)))</formula>
    </cfRule>
    <cfRule type="containsText" dxfId="1" priority="2" operator="containsText" text="Cladding">
      <formula>NOT(ISERROR(SEARCH("Cladding",AM7)))</formula>
    </cfRule>
    <cfRule type="containsText" dxfId="0" priority="3" operator="containsText" text="Tungsten">
      <formula>NOT(ISERROR(SEARCH("Tungsten",AM7)))</formula>
    </cfRule>
  </conditionalFormatting>
  <dataValidations count="1">
    <dataValidation type="list" allowBlank="1" showInputMessage="1" showErrorMessage="1" sqref="E7:E79" xr:uid="{2E2DAF97-E8B9-401D-AA59-D5C33FF04519}">
      <formula1>"Normal, Edge"</formula1>
    </dataValidation>
  </dataValidations>
  <pageMargins left="0.7" right="0.7" top="0.75" bottom="0.75" header="0.3" footer="0.3"/>
  <pageSetup paperSize="9"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E018-3543-4F04-A367-99C554D13951}">
  <dimension ref="B3:D6"/>
  <sheetViews>
    <sheetView workbookViewId="0">
      <selection activeCell="C25" sqref="C25"/>
    </sheetView>
  </sheetViews>
  <sheetFormatPr defaultRowHeight="15" x14ac:dyDescent="0.25"/>
  <cols>
    <col min="2" max="2" width="26" customWidth="1"/>
  </cols>
  <sheetData>
    <row r="3" spans="2:4" x14ac:dyDescent="0.25">
      <c r="B3" t="s">
        <v>5</v>
      </c>
      <c r="C3" t="s">
        <v>6</v>
      </c>
      <c r="D3" t="s">
        <v>7</v>
      </c>
    </row>
    <row r="4" spans="2:4" x14ac:dyDescent="0.25">
      <c r="B4" t="s">
        <v>13</v>
      </c>
      <c r="C4">
        <v>18500</v>
      </c>
      <c r="D4" t="s">
        <v>14</v>
      </c>
    </row>
    <row r="5" spans="2:4" x14ac:dyDescent="0.25">
      <c r="B5" t="s">
        <v>19</v>
      </c>
      <c r="C5">
        <v>19300</v>
      </c>
      <c r="D5" t="s">
        <v>14</v>
      </c>
    </row>
    <row r="6" spans="2:4" x14ac:dyDescent="0.25">
      <c r="B6" t="s">
        <v>198</v>
      </c>
      <c r="C6">
        <v>7900</v>
      </c>
      <c r="D6" t="s">
        <v>14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2FB14-9B48-40FF-AC5F-04E5EBBC8048}">
  <dimension ref="A2:Q44"/>
  <sheetViews>
    <sheetView zoomScale="115" zoomScaleNormal="115" workbookViewId="0">
      <selection activeCell="D28" sqref="D28"/>
    </sheetView>
  </sheetViews>
  <sheetFormatPr defaultRowHeight="15" x14ac:dyDescent="0.25"/>
  <cols>
    <col min="1" max="1" width="20.7109375" bestFit="1" customWidth="1"/>
    <col min="2" max="2" width="16.85546875" bestFit="1" customWidth="1"/>
    <col min="3" max="3" width="20" customWidth="1"/>
    <col min="4" max="4" width="19" customWidth="1"/>
    <col min="5" max="5" width="21.5703125" customWidth="1"/>
    <col min="6" max="6" width="18.7109375" customWidth="1"/>
    <col min="7" max="7" width="18.5703125" customWidth="1"/>
    <col min="8" max="8" width="26.7109375" bestFit="1" customWidth="1"/>
    <col min="9" max="9" width="15.85546875" bestFit="1" customWidth="1"/>
    <col min="10" max="10" width="20.7109375" bestFit="1" customWidth="1"/>
    <col min="11" max="13" width="3" bestFit="1" customWidth="1"/>
    <col min="14" max="14" width="4" bestFit="1" customWidth="1"/>
    <col min="15" max="15" width="11.28515625" bestFit="1" customWidth="1"/>
    <col min="16" max="16" width="6" bestFit="1" customWidth="1"/>
    <col min="17" max="17" width="11.140625" customWidth="1"/>
    <col min="18" max="18" width="11" customWidth="1"/>
    <col min="19" max="25" width="6" bestFit="1" customWidth="1"/>
    <col min="26" max="26" width="4" bestFit="1" customWidth="1"/>
    <col min="27" max="27" width="6" bestFit="1" customWidth="1"/>
    <col min="28" max="44" width="7" bestFit="1" customWidth="1"/>
    <col min="45" max="45" width="11.28515625" bestFit="1" customWidth="1"/>
  </cols>
  <sheetData>
    <row r="2" spans="1:17" ht="26.25" x14ac:dyDescent="0.4">
      <c r="A2" s="124" t="s">
        <v>202</v>
      </c>
    </row>
    <row r="4" spans="1:17" x14ac:dyDescent="0.25">
      <c r="A4" s="9" t="s">
        <v>173</v>
      </c>
      <c r="B4" s="9" t="s">
        <v>174</v>
      </c>
    </row>
    <row r="5" spans="1:17" x14ac:dyDescent="0.25">
      <c r="A5" s="9" t="s">
        <v>175</v>
      </c>
      <c r="B5" t="s">
        <v>82</v>
      </c>
      <c r="C5" t="s">
        <v>74</v>
      </c>
      <c r="D5" t="s">
        <v>176</v>
      </c>
      <c r="F5" s="9" t="s">
        <v>175</v>
      </c>
      <c r="G5" t="s">
        <v>177</v>
      </c>
      <c r="H5" t="s">
        <v>178</v>
      </c>
      <c r="I5" t="s">
        <v>179</v>
      </c>
      <c r="J5" t="s">
        <v>173</v>
      </c>
    </row>
    <row r="6" spans="1:17" x14ac:dyDescent="0.25">
      <c r="A6" s="10" t="s">
        <v>19</v>
      </c>
      <c r="B6">
        <v>1260</v>
      </c>
      <c r="C6">
        <v>18864</v>
      </c>
      <c r="D6">
        <v>20124</v>
      </c>
      <c r="F6" s="10" t="s">
        <v>19</v>
      </c>
      <c r="G6">
        <v>4356</v>
      </c>
      <c r="I6">
        <v>15768</v>
      </c>
      <c r="J6">
        <v>20124</v>
      </c>
    </row>
    <row r="7" spans="1:17" x14ac:dyDescent="0.25">
      <c r="A7" s="16">
        <v>15</v>
      </c>
      <c r="C7">
        <v>12024</v>
      </c>
      <c r="D7">
        <v>12024</v>
      </c>
      <c r="F7" s="16">
        <v>15</v>
      </c>
      <c r="G7">
        <v>2736</v>
      </c>
      <c r="I7">
        <v>9288</v>
      </c>
      <c r="J7">
        <v>12024</v>
      </c>
    </row>
    <row r="8" spans="1:17" x14ac:dyDescent="0.25">
      <c r="A8" s="16">
        <v>20</v>
      </c>
      <c r="B8">
        <v>1260</v>
      </c>
      <c r="C8">
        <v>6840</v>
      </c>
      <c r="D8">
        <v>8100</v>
      </c>
      <c r="F8" s="17" t="s">
        <v>74</v>
      </c>
      <c r="G8">
        <v>2736</v>
      </c>
      <c r="I8">
        <v>9288</v>
      </c>
      <c r="J8">
        <v>12024</v>
      </c>
    </row>
    <row r="9" spans="1:17" x14ac:dyDescent="0.25">
      <c r="A9" s="10" t="s">
        <v>13</v>
      </c>
      <c r="B9">
        <v>360</v>
      </c>
      <c r="C9">
        <v>2520</v>
      </c>
      <c r="D9">
        <v>2880</v>
      </c>
      <c r="F9" s="16">
        <v>20</v>
      </c>
      <c r="G9">
        <v>1620</v>
      </c>
      <c r="I9">
        <v>6480</v>
      </c>
      <c r="J9">
        <v>8100</v>
      </c>
    </row>
    <row r="10" spans="1:17" x14ac:dyDescent="0.25">
      <c r="A10" s="16">
        <v>12</v>
      </c>
      <c r="B10">
        <v>360</v>
      </c>
      <c r="C10">
        <v>2520</v>
      </c>
      <c r="D10">
        <v>2880</v>
      </c>
      <c r="F10" s="17" t="s">
        <v>82</v>
      </c>
      <c r="G10">
        <v>252</v>
      </c>
      <c r="I10">
        <v>1008</v>
      </c>
      <c r="J10">
        <v>1260</v>
      </c>
    </row>
    <row r="11" spans="1:17" x14ac:dyDescent="0.25">
      <c r="A11" s="10" t="s">
        <v>198</v>
      </c>
      <c r="B11">
        <v>180</v>
      </c>
      <c r="C11">
        <v>35344</v>
      </c>
      <c r="D11">
        <v>35524</v>
      </c>
      <c r="F11" s="17" t="s">
        <v>74</v>
      </c>
      <c r="G11">
        <v>1368</v>
      </c>
      <c r="I11">
        <v>5472</v>
      </c>
      <c r="J11">
        <v>6840</v>
      </c>
    </row>
    <row r="12" spans="1:17" x14ac:dyDescent="0.25">
      <c r="A12" s="16">
        <v>12</v>
      </c>
      <c r="B12">
        <v>180</v>
      </c>
      <c r="C12">
        <v>35344</v>
      </c>
      <c r="D12">
        <v>35524</v>
      </c>
      <c r="F12" s="10" t="s">
        <v>13</v>
      </c>
      <c r="G12">
        <v>576</v>
      </c>
      <c r="I12">
        <v>2304</v>
      </c>
      <c r="J12">
        <v>2880</v>
      </c>
    </row>
    <row r="13" spans="1:17" x14ac:dyDescent="0.25">
      <c r="A13" s="10" t="s">
        <v>176</v>
      </c>
      <c r="B13">
        <v>1800</v>
      </c>
      <c r="C13">
        <v>56728</v>
      </c>
      <c r="D13">
        <v>58528</v>
      </c>
      <c r="F13" s="16">
        <v>12</v>
      </c>
      <c r="G13">
        <v>576</v>
      </c>
      <c r="I13">
        <v>2304</v>
      </c>
      <c r="J13">
        <v>2880</v>
      </c>
    </row>
    <row r="14" spans="1:17" x14ac:dyDescent="0.25">
      <c r="F14" s="17" t="s">
        <v>82</v>
      </c>
      <c r="G14">
        <v>72</v>
      </c>
      <c r="I14">
        <v>288</v>
      </c>
      <c r="J14">
        <v>360</v>
      </c>
    </row>
    <row r="15" spans="1:17" x14ac:dyDescent="0.25">
      <c r="F15" s="17" t="s">
        <v>74</v>
      </c>
      <c r="G15">
        <v>504</v>
      </c>
      <c r="I15">
        <v>2016</v>
      </c>
      <c r="J15">
        <v>2520</v>
      </c>
    </row>
    <row r="16" spans="1:17" x14ac:dyDescent="0.25">
      <c r="F16" s="10" t="s">
        <v>198</v>
      </c>
      <c r="G16">
        <v>7168</v>
      </c>
      <c r="H16">
        <v>648</v>
      </c>
      <c r="I16">
        <v>27708</v>
      </c>
      <c r="J16">
        <v>35524</v>
      </c>
      <c r="Q16" s="103"/>
    </row>
    <row r="17" spans="1:17" x14ac:dyDescent="0.25">
      <c r="F17" s="16">
        <v>12</v>
      </c>
      <c r="G17">
        <v>7168</v>
      </c>
      <c r="H17">
        <v>648</v>
      </c>
      <c r="I17">
        <v>27708</v>
      </c>
      <c r="J17">
        <v>35524</v>
      </c>
      <c r="Q17" s="103"/>
    </row>
    <row r="18" spans="1:17" x14ac:dyDescent="0.25">
      <c r="F18" s="17" t="s">
        <v>82</v>
      </c>
      <c r="G18">
        <v>36</v>
      </c>
      <c r="I18">
        <v>144</v>
      </c>
      <c r="J18">
        <v>180</v>
      </c>
    </row>
    <row r="19" spans="1:17" x14ac:dyDescent="0.25">
      <c r="F19" s="17" t="s">
        <v>74</v>
      </c>
      <c r="G19">
        <v>7132</v>
      </c>
      <c r="H19">
        <v>648</v>
      </c>
      <c r="I19">
        <v>27564</v>
      </c>
      <c r="J19">
        <v>35344</v>
      </c>
    </row>
    <row r="20" spans="1:17" x14ac:dyDescent="0.25">
      <c r="F20" s="10" t="s">
        <v>176</v>
      </c>
      <c r="G20">
        <v>12100</v>
      </c>
      <c r="H20">
        <v>648</v>
      </c>
      <c r="I20">
        <v>45780</v>
      </c>
      <c r="J20">
        <v>58528</v>
      </c>
    </row>
    <row r="27" spans="1:17" ht="31.5" customHeight="1" x14ac:dyDescent="0.25">
      <c r="A27" s="9" t="s">
        <v>175</v>
      </c>
      <c r="B27" s="21" t="s">
        <v>173</v>
      </c>
      <c r="C27" s="21" t="s">
        <v>180</v>
      </c>
      <c r="D27" s="21" t="s">
        <v>181</v>
      </c>
      <c r="E27" s="21" t="s">
        <v>182</v>
      </c>
      <c r="F27" s="21" t="s">
        <v>183</v>
      </c>
      <c r="G27" s="21" t="s">
        <v>184</v>
      </c>
    </row>
    <row r="28" spans="1:17" x14ac:dyDescent="0.25">
      <c r="A28" s="10" t="s">
        <v>73</v>
      </c>
      <c r="B28">
        <v>5760</v>
      </c>
      <c r="C28" s="15">
        <v>1598.8285440000002</v>
      </c>
      <c r="D28" s="15">
        <v>1677.459456</v>
      </c>
      <c r="E28" s="15">
        <v>0</v>
      </c>
      <c r="F28" s="15">
        <v>851.83488</v>
      </c>
      <c r="G28" s="15">
        <v>4128.1228799999999</v>
      </c>
    </row>
    <row r="29" spans="1:17" x14ac:dyDescent="0.25">
      <c r="A29" s="10" t="s">
        <v>200</v>
      </c>
      <c r="B29">
        <v>5760</v>
      </c>
      <c r="C29" s="15">
        <v>4882.49856</v>
      </c>
      <c r="D29" s="15">
        <v>5122.6214399999999</v>
      </c>
      <c r="E29" s="15">
        <v>0</v>
      </c>
      <c r="F29" s="15">
        <v>2601.3311999999996</v>
      </c>
      <c r="G29" s="15">
        <v>12606.4512</v>
      </c>
    </row>
    <row r="30" spans="1:17" x14ac:dyDescent="0.25">
      <c r="A30" s="10" t="s">
        <v>199</v>
      </c>
      <c r="B30">
        <v>2880</v>
      </c>
      <c r="C30" s="15">
        <v>799.4142720000001</v>
      </c>
      <c r="D30" s="15">
        <v>838.72972800000002</v>
      </c>
      <c r="E30" s="15">
        <v>0</v>
      </c>
      <c r="F30" s="15">
        <v>425.91744</v>
      </c>
      <c r="G30" s="15">
        <v>2064.0614399999999</v>
      </c>
    </row>
    <row r="31" spans="1:17" x14ac:dyDescent="0.25">
      <c r="A31" s="10" t="s">
        <v>80</v>
      </c>
      <c r="B31">
        <v>2880</v>
      </c>
      <c r="C31" s="15">
        <v>1887.6464639999999</v>
      </c>
      <c r="D31" s="15">
        <v>1980.481536</v>
      </c>
      <c r="E31" s="15">
        <v>0</v>
      </c>
      <c r="F31" s="15">
        <v>1044.39456</v>
      </c>
      <c r="G31" s="15">
        <v>4912.5225599999994</v>
      </c>
    </row>
    <row r="32" spans="1:17" x14ac:dyDescent="0.25">
      <c r="A32" s="10" t="s">
        <v>85</v>
      </c>
      <c r="B32">
        <v>2700</v>
      </c>
      <c r="C32" s="15">
        <v>3021.9631200000003</v>
      </c>
      <c r="D32" s="15">
        <v>2639.6841599999998</v>
      </c>
      <c r="E32" s="15">
        <v>0</v>
      </c>
      <c r="F32" s="15">
        <v>1429.8289200000002</v>
      </c>
      <c r="G32" s="15">
        <v>7091.4762000000001</v>
      </c>
    </row>
    <row r="33" spans="1:7" x14ac:dyDescent="0.25">
      <c r="A33" s="10" t="s">
        <v>90</v>
      </c>
      <c r="B33">
        <v>2520</v>
      </c>
      <c r="C33" s="15">
        <v>2881.3356000000003</v>
      </c>
      <c r="D33" s="15">
        <v>2583.2664</v>
      </c>
      <c r="E33" s="15">
        <v>0</v>
      </c>
      <c r="F33" s="15">
        <v>1291.6332</v>
      </c>
      <c r="G33" s="15">
        <v>6756.2352000000001</v>
      </c>
    </row>
    <row r="34" spans="1:7" x14ac:dyDescent="0.25">
      <c r="A34" s="10" t="s">
        <v>95</v>
      </c>
      <c r="B34">
        <v>2880</v>
      </c>
      <c r="C34" s="15">
        <v>3618.1015200000006</v>
      </c>
      <c r="D34" s="15">
        <v>3376.8947520000006</v>
      </c>
      <c r="E34" s="15">
        <v>0</v>
      </c>
      <c r="F34" s="15">
        <v>1754.2310399999999</v>
      </c>
      <c r="G34" s="15">
        <v>8749.2273120000009</v>
      </c>
    </row>
    <row r="35" spans="1:7" x14ac:dyDescent="0.25">
      <c r="A35" s="10" t="s">
        <v>99</v>
      </c>
      <c r="B35">
        <v>2880</v>
      </c>
      <c r="C35" s="15">
        <v>1064.7936</v>
      </c>
      <c r="D35" s="15">
        <v>1024.86384</v>
      </c>
      <c r="E35" s="15">
        <v>0</v>
      </c>
      <c r="F35" s="15">
        <v>432.57240000000002</v>
      </c>
      <c r="G35" s="15">
        <v>2522.22984</v>
      </c>
    </row>
    <row r="36" spans="1:7" x14ac:dyDescent="0.25">
      <c r="A36" s="10" t="s">
        <v>102</v>
      </c>
      <c r="B36">
        <v>4704</v>
      </c>
      <c r="C36" s="15">
        <v>1638.1439999999998</v>
      </c>
      <c r="D36" s="15">
        <v>969.23519999999985</v>
      </c>
      <c r="E36" s="15">
        <v>0</v>
      </c>
      <c r="F36" s="15">
        <v>846.37440000000004</v>
      </c>
      <c r="G36" s="15">
        <v>3453.7535999999996</v>
      </c>
    </row>
    <row r="37" spans="1:7" x14ac:dyDescent="0.25">
      <c r="A37" s="10" t="s">
        <v>106</v>
      </c>
      <c r="B37">
        <v>2880</v>
      </c>
      <c r="C37" s="15">
        <v>1582.4471040000001</v>
      </c>
      <c r="D37" s="15">
        <v>974.69567999999992</v>
      </c>
      <c r="E37" s="15">
        <v>0</v>
      </c>
      <c r="F37" s="15">
        <v>745.35551999999996</v>
      </c>
      <c r="G37" s="15">
        <v>3302.4983039999997</v>
      </c>
    </row>
    <row r="38" spans="1:7" x14ac:dyDescent="0.25">
      <c r="A38" s="10" t="s">
        <v>107</v>
      </c>
      <c r="B38">
        <v>4320</v>
      </c>
      <c r="C38" s="15">
        <v>2080.4428800000001</v>
      </c>
      <c r="D38" s="15">
        <v>1444.752</v>
      </c>
      <c r="E38" s="15">
        <v>0</v>
      </c>
      <c r="F38" s="15">
        <v>0</v>
      </c>
      <c r="G38" s="15">
        <v>3525.19488</v>
      </c>
    </row>
    <row r="39" spans="1:7" x14ac:dyDescent="0.25">
      <c r="A39" s="10" t="s">
        <v>117</v>
      </c>
      <c r="B39">
        <v>2170</v>
      </c>
      <c r="C39" s="15">
        <v>1334.7536639999998</v>
      </c>
      <c r="D39" s="15">
        <v>852.11169599999982</v>
      </c>
      <c r="E39" s="15">
        <v>234.19392000000002</v>
      </c>
      <c r="F39" s="15">
        <v>57.183359999999993</v>
      </c>
      <c r="G39" s="15">
        <v>2478.2426399999995</v>
      </c>
    </row>
    <row r="40" spans="1:7" x14ac:dyDescent="0.25">
      <c r="A40" s="10" t="s">
        <v>111</v>
      </c>
      <c r="B40">
        <v>2010</v>
      </c>
      <c r="C40" s="15">
        <v>1208.2260000000001</v>
      </c>
      <c r="D40" s="15">
        <v>765.51000000000033</v>
      </c>
      <c r="E40" s="15">
        <v>257.85599999999999</v>
      </c>
      <c r="F40" s="15">
        <v>53.088000000000001</v>
      </c>
      <c r="G40" s="15">
        <v>2284.6800000000003</v>
      </c>
    </row>
    <row r="41" spans="1:7" x14ac:dyDescent="0.25">
      <c r="A41" s="10" t="s">
        <v>143</v>
      </c>
      <c r="B41">
        <v>4320</v>
      </c>
      <c r="C41" s="15">
        <v>2382.1343999999999</v>
      </c>
      <c r="D41" s="15">
        <v>1654.2599999999998</v>
      </c>
      <c r="E41" s="15">
        <v>0</v>
      </c>
      <c r="F41" s="15">
        <v>0</v>
      </c>
      <c r="G41" s="15">
        <v>4036.3943999999997</v>
      </c>
    </row>
    <row r="42" spans="1:7" x14ac:dyDescent="0.25">
      <c r="A42" s="10" t="s">
        <v>148</v>
      </c>
      <c r="B42">
        <v>3600</v>
      </c>
      <c r="C42" s="15">
        <v>2115.9360000000001</v>
      </c>
      <c r="D42" s="15">
        <v>1706.4</v>
      </c>
      <c r="E42" s="15">
        <v>0</v>
      </c>
      <c r="F42" s="15">
        <v>0</v>
      </c>
      <c r="G42" s="15">
        <v>3822.3360000000002</v>
      </c>
    </row>
    <row r="43" spans="1:7" x14ac:dyDescent="0.25">
      <c r="A43" s="10" t="s">
        <v>149</v>
      </c>
      <c r="B43">
        <v>6264</v>
      </c>
      <c r="C43" s="15">
        <v>6184.4147999999996</v>
      </c>
      <c r="D43" s="15">
        <v>3843.2167200000004</v>
      </c>
      <c r="E43" s="15">
        <v>0</v>
      </c>
      <c r="F43" s="15">
        <v>2745.1548000000003</v>
      </c>
      <c r="G43" s="15">
        <v>12772.786319999999</v>
      </c>
    </row>
    <row r="44" spans="1:7" x14ac:dyDescent="0.25">
      <c r="A44" s="10" t="s">
        <v>176</v>
      </c>
      <c r="B44">
        <v>58528</v>
      </c>
      <c r="C44" s="15">
        <v>38281.080527999999</v>
      </c>
      <c r="D44" s="15">
        <v>31454.182608000003</v>
      </c>
      <c r="E44" s="15">
        <v>492.04992000000004</v>
      </c>
      <c r="F44" s="15">
        <v>14278.899720000001</v>
      </c>
      <c r="G44" s="15">
        <v>84506.212776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A3C02-54B8-40C6-8CF4-E0CCABE00166}">
  <dimension ref="A2:BJ60"/>
  <sheetViews>
    <sheetView zoomScale="70" zoomScaleNormal="70" workbookViewId="0">
      <selection activeCell="AB49" sqref="AB49"/>
    </sheetView>
  </sheetViews>
  <sheetFormatPr defaultRowHeight="15" x14ac:dyDescent="0.25"/>
  <cols>
    <col min="1" max="1" width="26" bestFit="1" customWidth="1"/>
    <col min="2" max="2" width="21.7109375" bestFit="1" customWidth="1"/>
    <col min="3" max="5" width="6" bestFit="1" customWidth="1"/>
    <col min="6" max="6" width="4.5703125" bestFit="1" customWidth="1"/>
    <col min="7" max="7" width="15" bestFit="1" customWidth="1"/>
    <col min="8" max="8" width="6" bestFit="1" customWidth="1"/>
    <col min="9" max="9" width="7.42578125" bestFit="1" customWidth="1"/>
    <col min="10" max="10" width="4.5703125" bestFit="1" customWidth="1"/>
    <col min="11" max="11" width="5.28515625" bestFit="1" customWidth="1"/>
    <col min="12" max="13" width="6" bestFit="1" customWidth="1"/>
    <col min="14" max="15" width="15" customWidth="1"/>
    <col min="16" max="16" width="26.28515625" bestFit="1" customWidth="1"/>
    <col min="17" max="17" width="21.7109375" bestFit="1" customWidth="1"/>
    <col min="18" max="18" width="6" bestFit="1" customWidth="1"/>
    <col min="19" max="19" width="7.42578125" bestFit="1" customWidth="1"/>
    <col min="20" max="20" width="4.5703125" bestFit="1" customWidth="1"/>
    <col min="21" max="23" width="7.42578125" bestFit="1" customWidth="1"/>
    <col min="24" max="26" width="6" bestFit="1" customWidth="1"/>
    <col min="27" max="27" width="7.42578125" bestFit="1" customWidth="1"/>
    <col min="28" max="28" width="6" bestFit="1" customWidth="1"/>
    <col min="29" max="30" width="15" customWidth="1"/>
    <col min="31" max="31" width="25.42578125" bestFit="1" customWidth="1"/>
    <col min="32" max="32" width="21.7109375" bestFit="1" customWidth="1"/>
    <col min="33" max="34" width="6" bestFit="1" customWidth="1"/>
    <col min="35" max="35" width="4.5703125" bestFit="1" customWidth="1"/>
    <col min="36" max="36" width="7.42578125" bestFit="1" customWidth="1"/>
    <col min="37" max="39" width="6" bestFit="1" customWidth="1"/>
    <col min="40" max="40" width="4.5703125" bestFit="1" customWidth="1"/>
    <col min="41" max="41" width="5.28515625" bestFit="1" customWidth="1"/>
    <col min="42" max="43" width="6" bestFit="1" customWidth="1"/>
    <col min="44" max="45" width="15" customWidth="1"/>
    <col min="46" max="46" width="33.5703125" bestFit="1" customWidth="1"/>
    <col min="47" max="47" width="21.7109375" bestFit="1" customWidth="1"/>
    <col min="48" max="53" width="4.5703125" bestFit="1" customWidth="1"/>
    <col min="54" max="54" width="6" bestFit="1" customWidth="1"/>
    <col min="55" max="58" width="4.5703125" bestFit="1" customWidth="1"/>
    <col min="59" max="59" width="5.28515625" bestFit="1" customWidth="1"/>
    <col min="60" max="61" width="4.5703125" bestFit="1" customWidth="1"/>
    <col min="62" max="62" width="15" bestFit="1" customWidth="1"/>
    <col min="63" max="67" width="6.28515625" bestFit="1" customWidth="1"/>
    <col min="68" max="69" width="4.140625" bestFit="1" customWidth="1"/>
    <col min="70" max="70" width="5.28515625" bestFit="1" customWidth="1"/>
    <col min="71" max="86" width="7.42578125" bestFit="1" customWidth="1"/>
    <col min="87" max="87" width="11.28515625" bestFit="1" customWidth="1"/>
  </cols>
  <sheetData>
    <row r="2" spans="1:62" ht="24" x14ac:dyDescent="0.4">
      <c r="A2" s="13" t="s">
        <v>185</v>
      </c>
      <c r="P2" s="13" t="s">
        <v>186</v>
      </c>
      <c r="AE2" s="13" t="s">
        <v>187</v>
      </c>
      <c r="AT2" s="13" t="s">
        <v>188</v>
      </c>
    </row>
    <row r="4" spans="1:62" x14ac:dyDescent="0.25">
      <c r="A4" s="9" t="s">
        <v>35</v>
      </c>
      <c r="B4" t="s">
        <v>74</v>
      </c>
      <c r="P4" s="9" t="s">
        <v>35</v>
      </c>
      <c r="Q4" t="s">
        <v>74</v>
      </c>
      <c r="AE4" s="9" t="s">
        <v>35</v>
      </c>
      <c r="AF4" t="s">
        <v>74</v>
      </c>
    </row>
    <row r="6" spans="1:62" x14ac:dyDescent="0.25">
      <c r="A6" s="9" t="s">
        <v>189</v>
      </c>
      <c r="B6" s="9" t="s">
        <v>174</v>
      </c>
      <c r="P6" s="9" t="s">
        <v>190</v>
      </c>
      <c r="Q6" s="9" t="s">
        <v>174</v>
      </c>
      <c r="AE6" s="9" t="s">
        <v>191</v>
      </c>
      <c r="AF6" s="9" t="s">
        <v>174</v>
      </c>
      <c r="AT6" s="9" t="s">
        <v>178</v>
      </c>
      <c r="AU6" s="9" t="s">
        <v>174</v>
      </c>
    </row>
    <row r="7" spans="1:62" x14ac:dyDescent="0.25">
      <c r="A7" s="9" t="s">
        <v>175</v>
      </c>
      <c r="B7" s="2">
        <v>50</v>
      </c>
      <c r="C7" s="2">
        <v>54</v>
      </c>
      <c r="D7" s="2">
        <v>55</v>
      </c>
      <c r="E7" s="2">
        <v>60</v>
      </c>
      <c r="F7" s="2">
        <v>82</v>
      </c>
      <c r="G7" s="2">
        <v>84</v>
      </c>
      <c r="H7" s="2">
        <v>90</v>
      </c>
      <c r="I7" s="2">
        <v>100</v>
      </c>
      <c r="J7" s="2">
        <v>78</v>
      </c>
      <c r="K7" s="2">
        <v>110</v>
      </c>
      <c r="L7" s="2">
        <v>95</v>
      </c>
      <c r="M7" s="2">
        <v>47</v>
      </c>
      <c r="N7" s="2" t="s">
        <v>176</v>
      </c>
      <c r="O7" s="2"/>
      <c r="P7" s="9" t="s">
        <v>175</v>
      </c>
      <c r="Q7" s="2">
        <v>60</v>
      </c>
      <c r="R7" s="2">
        <v>55</v>
      </c>
      <c r="S7" s="2">
        <v>50</v>
      </c>
      <c r="T7" s="2">
        <v>54</v>
      </c>
      <c r="U7" s="2">
        <v>100</v>
      </c>
      <c r="V7" s="2">
        <v>84</v>
      </c>
      <c r="W7" s="2">
        <v>82</v>
      </c>
      <c r="X7" s="2">
        <v>90</v>
      </c>
      <c r="Y7" s="2">
        <v>78</v>
      </c>
      <c r="Z7" s="2">
        <v>110</v>
      </c>
      <c r="AA7" s="2">
        <v>95</v>
      </c>
      <c r="AB7" s="2">
        <v>47</v>
      </c>
      <c r="AC7" s="2" t="s">
        <v>176</v>
      </c>
      <c r="AD7" s="2"/>
      <c r="AE7" s="9" t="s">
        <v>175</v>
      </c>
      <c r="AF7" s="2">
        <v>60</v>
      </c>
      <c r="AG7" s="2">
        <v>55</v>
      </c>
      <c r="AH7" s="2">
        <v>50</v>
      </c>
      <c r="AI7" s="2">
        <v>54</v>
      </c>
      <c r="AJ7" s="2">
        <v>100</v>
      </c>
      <c r="AK7" s="2">
        <v>84</v>
      </c>
      <c r="AL7" s="2">
        <v>82</v>
      </c>
      <c r="AM7" s="2">
        <v>90</v>
      </c>
      <c r="AN7" s="2">
        <v>78</v>
      </c>
      <c r="AO7" s="2">
        <v>110</v>
      </c>
      <c r="AP7" s="2">
        <v>95</v>
      </c>
      <c r="AQ7" s="2">
        <v>47</v>
      </c>
      <c r="AR7" s="2" t="s">
        <v>176</v>
      </c>
      <c r="AS7" s="2"/>
      <c r="AT7" s="9" t="s">
        <v>175</v>
      </c>
      <c r="AU7" s="2">
        <v>60</v>
      </c>
      <c r="AV7" s="2">
        <v>55</v>
      </c>
      <c r="AW7" s="2">
        <v>50</v>
      </c>
      <c r="AX7" s="2">
        <v>54</v>
      </c>
      <c r="AY7" s="2">
        <v>64</v>
      </c>
      <c r="AZ7" s="2">
        <v>52</v>
      </c>
      <c r="BA7" s="2">
        <v>75</v>
      </c>
      <c r="BB7" s="2">
        <v>100</v>
      </c>
      <c r="BC7" s="2">
        <v>84</v>
      </c>
      <c r="BD7" s="2">
        <v>82</v>
      </c>
      <c r="BE7" s="2">
        <v>90</v>
      </c>
      <c r="BF7" s="2">
        <v>78</v>
      </c>
      <c r="BG7" s="2">
        <v>110</v>
      </c>
      <c r="BH7" s="2">
        <v>95</v>
      </c>
      <c r="BI7" s="2">
        <v>47</v>
      </c>
      <c r="BJ7" s="2" t="s">
        <v>176</v>
      </c>
    </row>
    <row r="8" spans="1:62" x14ac:dyDescent="0.25">
      <c r="A8" s="10" t="s">
        <v>19</v>
      </c>
      <c r="B8">
        <v>1836</v>
      </c>
      <c r="C8">
        <v>36</v>
      </c>
      <c r="D8">
        <v>396</v>
      </c>
      <c r="E8">
        <v>3852</v>
      </c>
      <c r="M8">
        <v>504</v>
      </c>
      <c r="N8">
        <v>6624</v>
      </c>
      <c r="P8" s="10" t="s">
        <v>19</v>
      </c>
      <c r="Q8">
        <v>5400</v>
      </c>
      <c r="R8">
        <v>396</v>
      </c>
      <c r="S8">
        <v>1836</v>
      </c>
      <c r="T8">
        <v>0</v>
      </c>
      <c r="AB8">
        <v>504</v>
      </c>
      <c r="AC8">
        <v>8136</v>
      </c>
      <c r="AE8" s="10" t="s">
        <v>19</v>
      </c>
      <c r="AF8">
        <v>2700</v>
      </c>
      <c r="AG8">
        <v>198</v>
      </c>
      <c r="AH8">
        <v>918</v>
      </c>
      <c r="AI8">
        <v>36</v>
      </c>
      <c r="AQ8">
        <v>252</v>
      </c>
      <c r="AR8">
        <v>4104</v>
      </c>
      <c r="AT8" s="10" t="s">
        <v>19</v>
      </c>
    </row>
    <row r="9" spans="1:62" x14ac:dyDescent="0.25">
      <c r="A9" s="16">
        <v>15</v>
      </c>
      <c r="C9">
        <v>36</v>
      </c>
      <c r="E9">
        <v>3852</v>
      </c>
      <c r="N9">
        <v>3888</v>
      </c>
      <c r="P9" s="16">
        <v>15</v>
      </c>
      <c r="Q9">
        <v>5400</v>
      </c>
      <c r="T9">
        <v>0</v>
      </c>
      <c r="AC9">
        <v>5400</v>
      </c>
      <c r="AE9" s="16">
        <v>15</v>
      </c>
      <c r="AF9">
        <v>2700</v>
      </c>
      <c r="AI9">
        <v>36</v>
      </c>
      <c r="AR9">
        <v>2736</v>
      </c>
      <c r="AT9" s="16">
        <v>15</v>
      </c>
    </row>
    <row r="10" spans="1:62" x14ac:dyDescent="0.25">
      <c r="A10" s="18">
        <v>128</v>
      </c>
      <c r="E10">
        <v>2304</v>
      </c>
      <c r="N10">
        <v>2304</v>
      </c>
      <c r="P10" s="17">
        <v>115</v>
      </c>
      <c r="Q10">
        <v>3096</v>
      </c>
      <c r="AC10">
        <v>3096</v>
      </c>
      <c r="AE10" s="17">
        <v>100</v>
      </c>
      <c r="AF10">
        <v>1548</v>
      </c>
      <c r="AI10">
        <v>36</v>
      </c>
      <c r="AR10">
        <v>1584</v>
      </c>
      <c r="AT10" s="17" t="s">
        <v>192</v>
      </c>
    </row>
    <row r="11" spans="1:62" x14ac:dyDescent="0.25">
      <c r="A11" s="18">
        <v>140</v>
      </c>
      <c r="C11">
        <v>36</v>
      </c>
      <c r="E11">
        <v>1548</v>
      </c>
      <c r="N11">
        <v>1584</v>
      </c>
      <c r="P11" s="17">
        <v>130</v>
      </c>
      <c r="T11">
        <v>0</v>
      </c>
      <c r="AC11">
        <v>0</v>
      </c>
      <c r="AE11" s="17">
        <v>130</v>
      </c>
      <c r="AF11">
        <v>1152</v>
      </c>
      <c r="AR11">
        <v>1152</v>
      </c>
      <c r="AT11" s="16">
        <v>20</v>
      </c>
    </row>
    <row r="12" spans="1:62" x14ac:dyDescent="0.25">
      <c r="A12" s="16">
        <v>20</v>
      </c>
      <c r="B12">
        <v>1836</v>
      </c>
      <c r="D12">
        <v>396</v>
      </c>
      <c r="M12">
        <v>504</v>
      </c>
      <c r="N12">
        <v>2736</v>
      </c>
      <c r="P12" s="17">
        <v>122</v>
      </c>
      <c r="Q12">
        <v>2304</v>
      </c>
      <c r="AC12">
        <v>2304</v>
      </c>
      <c r="AE12" s="16">
        <v>20</v>
      </c>
      <c r="AG12">
        <v>198</v>
      </c>
      <c r="AH12">
        <v>918</v>
      </c>
      <c r="AQ12">
        <v>252</v>
      </c>
      <c r="AR12">
        <v>1368</v>
      </c>
      <c r="AT12" s="17" t="s">
        <v>192</v>
      </c>
    </row>
    <row r="13" spans="1:62" x14ac:dyDescent="0.25">
      <c r="A13" s="18">
        <v>120</v>
      </c>
      <c r="B13">
        <v>468</v>
      </c>
      <c r="D13">
        <v>396</v>
      </c>
      <c r="N13">
        <v>864</v>
      </c>
      <c r="P13" s="16">
        <v>20</v>
      </c>
      <c r="R13">
        <v>396</v>
      </c>
      <c r="S13">
        <v>1836</v>
      </c>
      <c r="AB13">
        <v>504</v>
      </c>
      <c r="AC13">
        <v>2736</v>
      </c>
      <c r="AE13" s="17">
        <v>130</v>
      </c>
      <c r="AG13">
        <v>198</v>
      </c>
      <c r="AH13">
        <v>666</v>
      </c>
      <c r="AR13">
        <v>864</v>
      </c>
      <c r="AT13" s="10" t="s">
        <v>13</v>
      </c>
    </row>
    <row r="14" spans="1:62" x14ac:dyDescent="0.25">
      <c r="A14" s="18">
        <v>130</v>
      </c>
      <c r="B14">
        <v>864</v>
      </c>
      <c r="N14">
        <v>864</v>
      </c>
      <c r="P14" s="17">
        <v>145</v>
      </c>
      <c r="S14">
        <v>864</v>
      </c>
      <c r="AC14">
        <v>864</v>
      </c>
      <c r="AE14" s="17">
        <v>160</v>
      </c>
      <c r="AH14">
        <v>252</v>
      </c>
      <c r="AQ14">
        <v>252</v>
      </c>
      <c r="AR14">
        <v>504</v>
      </c>
      <c r="AT14" s="16">
        <v>12</v>
      </c>
    </row>
    <row r="15" spans="1:62" x14ac:dyDescent="0.25">
      <c r="A15" s="18">
        <v>154</v>
      </c>
      <c r="B15">
        <v>504</v>
      </c>
      <c r="M15">
        <v>504</v>
      </c>
      <c r="N15">
        <v>1008</v>
      </c>
      <c r="P15" s="17">
        <v>165</v>
      </c>
      <c r="S15">
        <v>504</v>
      </c>
      <c r="AB15">
        <v>504</v>
      </c>
      <c r="AC15">
        <v>1008</v>
      </c>
      <c r="AE15" s="10" t="s">
        <v>13</v>
      </c>
      <c r="AF15">
        <v>504</v>
      </c>
      <c r="AR15">
        <v>504</v>
      </c>
      <c r="AT15" s="17" t="s">
        <v>192</v>
      </c>
    </row>
    <row r="16" spans="1:62" x14ac:dyDescent="0.25">
      <c r="A16" s="10" t="s">
        <v>13</v>
      </c>
      <c r="E16">
        <v>1008</v>
      </c>
      <c r="N16">
        <v>1008</v>
      </c>
      <c r="P16" s="17">
        <v>138</v>
      </c>
      <c r="R16">
        <v>396</v>
      </c>
      <c r="S16">
        <v>468</v>
      </c>
      <c r="AC16">
        <v>864</v>
      </c>
      <c r="AE16" s="16">
        <v>12</v>
      </c>
      <c r="AF16">
        <v>504</v>
      </c>
      <c r="AR16">
        <v>504</v>
      </c>
      <c r="AT16" s="10" t="s">
        <v>198</v>
      </c>
      <c r="BB16">
        <v>640</v>
      </c>
      <c r="BG16">
        <v>8</v>
      </c>
      <c r="BJ16">
        <v>648</v>
      </c>
    </row>
    <row r="17" spans="1:62" x14ac:dyDescent="0.25">
      <c r="A17" s="16">
        <v>12</v>
      </c>
      <c r="E17">
        <v>1008</v>
      </c>
      <c r="N17">
        <v>1008</v>
      </c>
      <c r="P17" s="10" t="s">
        <v>13</v>
      </c>
      <c r="Q17">
        <v>1008</v>
      </c>
      <c r="AC17">
        <v>1008</v>
      </c>
      <c r="AE17" s="17">
        <v>135</v>
      </c>
      <c r="AF17">
        <v>504</v>
      </c>
      <c r="AR17">
        <v>504</v>
      </c>
      <c r="AT17" s="16">
        <v>12</v>
      </c>
      <c r="BB17">
        <v>640</v>
      </c>
      <c r="BG17">
        <v>8</v>
      </c>
      <c r="BJ17">
        <v>648</v>
      </c>
    </row>
    <row r="18" spans="1:62" x14ac:dyDescent="0.25">
      <c r="A18" s="18">
        <v>128</v>
      </c>
      <c r="E18">
        <v>1008</v>
      </c>
      <c r="N18">
        <v>1008</v>
      </c>
      <c r="P18" s="16">
        <v>12</v>
      </c>
      <c r="Q18">
        <v>1008</v>
      </c>
      <c r="AC18">
        <v>1008</v>
      </c>
      <c r="AE18" s="10" t="s">
        <v>198</v>
      </c>
      <c r="AF18">
        <v>3364</v>
      </c>
      <c r="AJ18">
        <v>1760</v>
      </c>
      <c r="AK18">
        <v>720</v>
      </c>
      <c r="AL18">
        <v>480</v>
      </c>
      <c r="AM18">
        <v>240</v>
      </c>
      <c r="AN18">
        <v>80</v>
      </c>
      <c r="AO18">
        <v>48</v>
      </c>
      <c r="AP18">
        <v>440</v>
      </c>
      <c r="AR18">
        <v>7132</v>
      </c>
      <c r="AT18" s="17">
        <v>80</v>
      </c>
      <c r="BB18">
        <v>640</v>
      </c>
      <c r="BG18">
        <v>8</v>
      </c>
      <c r="BJ18">
        <v>648</v>
      </c>
    </row>
    <row r="19" spans="1:62" x14ac:dyDescent="0.25">
      <c r="A19" s="10" t="s">
        <v>198</v>
      </c>
      <c r="E19">
        <v>5632</v>
      </c>
      <c r="F19">
        <v>960</v>
      </c>
      <c r="G19">
        <v>720</v>
      </c>
      <c r="H19">
        <v>480</v>
      </c>
      <c r="I19">
        <v>2960</v>
      </c>
      <c r="J19">
        <v>80</v>
      </c>
      <c r="K19">
        <v>48</v>
      </c>
      <c r="L19">
        <v>880</v>
      </c>
      <c r="N19">
        <v>11760</v>
      </c>
      <c r="P19" s="17">
        <v>122</v>
      </c>
      <c r="Q19">
        <v>1008</v>
      </c>
      <c r="AC19">
        <v>1008</v>
      </c>
      <c r="AE19" s="16">
        <v>12</v>
      </c>
      <c r="AF19">
        <v>3364</v>
      </c>
      <c r="AJ19">
        <v>1760</v>
      </c>
      <c r="AK19">
        <v>720</v>
      </c>
      <c r="AL19">
        <v>480</v>
      </c>
      <c r="AM19">
        <v>240</v>
      </c>
      <c r="AN19">
        <v>80</v>
      </c>
      <c r="AO19">
        <v>48</v>
      </c>
      <c r="AP19">
        <v>440</v>
      </c>
      <c r="AR19">
        <v>7132</v>
      </c>
      <c r="AT19" s="17" t="s">
        <v>192</v>
      </c>
      <c r="BB19">
        <v>0</v>
      </c>
      <c r="BJ19">
        <v>0</v>
      </c>
    </row>
    <row r="20" spans="1:62" x14ac:dyDescent="0.25">
      <c r="A20" s="16">
        <v>12</v>
      </c>
      <c r="E20">
        <v>5632</v>
      </c>
      <c r="F20">
        <v>960</v>
      </c>
      <c r="G20">
        <v>720</v>
      </c>
      <c r="H20">
        <v>480</v>
      </c>
      <c r="I20">
        <v>2960</v>
      </c>
      <c r="J20">
        <v>80</v>
      </c>
      <c r="K20">
        <v>48</v>
      </c>
      <c r="L20">
        <v>880</v>
      </c>
      <c r="N20">
        <v>11760</v>
      </c>
      <c r="P20" s="10" t="s">
        <v>198</v>
      </c>
      <c r="Q20">
        <v>6728</v>
      </c>
      <c r="U20">
        <v>3860</v>
      </c>
      <c r="V20">
        <v>1440</v>
      </c>
      <c r="W20">
        <v>1440</v>
      </c>
      <c r="X20">
        <v>720</v>
      </c>
      <c r="Y20">
        <v>160</v>
      </c>
      <c r="Z20">
        <v>136</v>
      </c>
      <c r="AA20">
        <v>1320</v>
      </c>
      <c r="AC20">
        <v>15804</v>
      </c>
      <c r="AE20" s="17">
        <v>0</v>
      </c>
      <c r="AJ20">
        <v>1700</v>
      </c>
      <c r="AL20">
        <v>480</v>
      </c>
      <c r="AM20">
        <v>240</v>
      </c>
      <c r="AO20">
        <v>24</v>
      </c>
      <c r="AP20">
        <v>440</v>
      </c>
      <c r="AR20">
        <v>2884</v>
      </c>
      <c r="AT20" s="10" t="s">
        <v>176</v>
      </c>
      <c r="BB20">
        <v>640</v>
      </c>
      <c r="BG20">
        <v>8</v>
      </c>
      <c r="BJ20">
        <v>648</v>
      </c>
    </row>
    <row r="21" spans="1:62" x14ac:dyDescent="0.25">
      <c r="A21" s="18">
        <v>120</v>
      </c>
      <c r="I21">
        <v>40</v>
      </c>
      <c r="N21">
        <v>40</v>
      </c>
      <c r="P21" s="16">
        <v>12</v>
      </c>
      <c r="Q21">
        <v>6728</v>
      </c>
      <c r="U21">
        <v>3860</v>
      </c>
      <c r="V21">
        <v>1440</v>
      </c>
      <c r="W21">
        <v>1440</v>
      </c>
      <c r="X21">
        <v>720</v>
      </c>
      <c r="Y21">
        <v>160</v>
      </c>
      <c r="Z21">
        <v>136</v>
      </c>
      <c r="AA21">
        <v>1320</v>
      </c>
      <c r="AC21">
        <v>15804</v>
      </c>
      <c r="AE21" s="17">
        <v>120</v>
      </c>
      <c r="AJ21">
        <v>20</v>
      </c>
      <c r="AR21">
        <v>20</v>
      </c>
    </row>
    <row r="22" spans="1:62" x14ac:dyDescent="0.25">
      <c r="A22" s="18">
        <v>125</v>
      </c>
      <c r="F22">
        <v>960</v>
      </c>
      <c r="H22">
        <v>480</v>
      </c>
      <c r="I22">
        <v>2040</v>
      </c>
      <c r="L22">
        <v>880</v>
      </c>
      <c r="N22">
        <v>4360</v>
      </c>
      <c r="P22" s="17">
        <v>0</v>
      </c>
      <c r="U22">
        <v>0</v>
      </c>
      <c r="AC22">
        <v>0</v>
      </c>
      <c r="AE22" s="17">
        <v>130</v>
      </c>
      <c r="AF22">
        <v>2268</v>
      </c>
      <c r="AJ22">
        <v>20</v>
      </c>
      <c r="AK22">
        <v>720</v>
      </c>
      <c r="AO22">
        <v>24</v>
      </c>
      <c r="AR22">
        <v>3032</v>
      </c>
    </row>
    <row r="23" spans="1:62" x14ac:dyDescent="0.25">
      <c r="A23" s="18">
        <v>128</v>
      </c>
      <c r="E23">
        <v>3456</v>
      </c>
      <c r="N23">
        <v>3456</v>
      </c>
      <c r="P23" s="17">
        <v>120</v>
      </c>
      <c r="Q23">
        <v>2192</v>
      </c>
      <c r="U23">
        <v>940</v>
      </c>
      <c r="W23">
        <v>1440</v>
      </c>
      <c r="X23">
        <v>720</v>
      </c>
      <c r="Y23">
        <v>160</v>
      </c>
      <c r="AA23">
        <v>1320</v>
      </c>
      <c r="AC23">
        <v>6772</v>
      </c>
      <c r="AE23" s="17">
        <v>160</v>
      </c>
      <c r="AJ23">
        <v>20</v>
      </c>
      <c r="AR23">
        <v>20</v>
      </c>
    </row>
    <row r="24" spans="1:62" x14ac:dyDescent="0.25">
      <c r="A24" s="18">
        <v>130</v>
      </c>
      <c r="I24">
        <v>20</v>
      </c>
      <c r="N24">
        <v>20</v>
      </c>
      <c r="P24" s="17">
        <v>125</v>
      </c>
      <c r="U24">
        <v>40</v>
      </c>
      <c r="Z24">
        <v>72</v>
      </c>
      <c r="AC24">
        <v>112</v>
      </c>
      <c r="AE24" s="17">
        <v>124</v>
      </c>
      <c r="AF24">
        <v>1096</v>
      </c>
      <c r="AN24">
        <v>80</v>
      </c>
      <c r="AR24">
        <v>1176</v>
      </c>
    </row>
    <row r="25" spans="1:62" x14ac:dyDescent="0.25">
      <c r="A25" s="18">
        <v>140</v>
      </c>
      <c r="I25">
        <v>20</v>
      </c>
      <c r="N25">
        <v>20</v>
      </c>
      <c r="P25" s="17">
        <v>130</v>
      </c>
      <c r="Z25">
        <v>48</v>
      </c>
      <c r="AC25">
        <v>48</v>
      </c>
      <c r="AE25" s="10" t="s">
        <v>176</v>
      </c>
      <c r="AF25">
        <v>6568</v>
      </c>
      <c r="AG25">
        <v>198</v>
      </c>
      <c r="AH25">
        <v>918</v>
      </c>
      <c r="AI25">
        <v>36</v>
      </c>
      <c r="AJ25">
        <v>1760</v>
      </c>
      <c r="AK25">
        <v>720</v>
      </c>
      <c r="AL25">
        <v>480</v>
      </c>
      <c r="AM25">
        <v>240</v>
      </c>
      <c r="AN25">
        <v>80</v>
      </c>
      <c r="AO25">
        <v>48</v>
      </c>
      <c r="AP25">
        <v>440</v>
      </c>
      <c r="AQ25">
        <v>252</v>
      </c>
      <c r="AR25">
        <v>11740</v>
      </c>
    </row>
    <row r="26" spans="1:62" x14ac:dyDescent="0.25">
      <c r="A26" s="18">
        <v>142</v>
      </c>
      <c r="E26">
        <v>1096</v>
      </c>
      <c r="J26">
        <v>80</v>
      </c>
      <c r="N26">
        <v>1176</v>
      </c>
      <c r="P26" s="17">
        <v>150</v>
      </c>
      <c r="U26">
        <v>30</v>
      </c>
      <c r="AC26">
        <v>30</v>
      </c>
    </row>
    <row r="27" spans="1:62" x14ac:dyDescent="0.25">
      <c r="A27" s="18">
        <v>150</v>
      </c>
      <c r="I27">
        <v>110</v>
      </c>
      <c r="N27">
        <v>110</v>
      </c>
      <c r="P27" s="17">
        <v>155</v>
      </c>
      <c r="U27">
        <v>1620</v>
      </c>
      <c r="AC27">
        <v>1620</v>
      </c>
    </row>
    <row r="28" spans="1:62" x14ac:dyDescent="0.25">
      <c r="A28" s="18">
        <v>154</v>
      </c>
      <c r="E28">
        <v>1080</v>
      </c>
      <c r="I28">
        <v>50</v>
      </c>
      <c r="N28">
        <v>1130</v>
      </c>
      <c r="P28" s="17">
        <v>160</v>
      </c>
      <c r="Q28">
        <v>1080</v>
      </c>
      <c r="U28">
        <v>560</v>
      </c>
      <c r="AC28">
        <v>1640</v>
      </c>
    </row>
    <row r="29" spans="1:62" x14ac:dyDescent="0.25">
      <c r="A29" s="18">
        <v>165</v>
      </c>
      <c r="K29">
        <v>8</v>
      </c>
      <c r="N29">
        <v>8</v>
      </c>
      <c r="P29" s="17">
        <v>165</v>
      </c>
      <c r="U29">
        <v>610</v>
      </c>
      <c r="AC29">
        <v>610</v>
      </c>
    </row>
    <row r="30" spans="1:62" x14ac:dyDescent="0.25">
      <c r="A30" s="18">
        <v>170</v>
      </c>
      <c r="G30">
        <v>720</v>
      </c>
      <c r="I30">
        <v>60</v>
      </c>
      <c r="N30">
        <v>780</v>
      </c>
      <c r="P30" s="17">
        <v>138</v>
      </c>
      <c r="V30">
        <v>1440</v>
      </c>
      <c r="AC30">
        <v>1440</v>
      </c>
    </row>
    <row r="31" spans="1:62" x14ac:dyDescent="0.25">
      <c r="A31" s="18">
        <v>172</v>
      </c>
      <c r="I31">
        <v>20</v>
      </c>
      <c r="K31">
        <v>16</v>
      </c>
      <c r="N31">
        <v>36</v>
      </c>
      <c r="P31" s="17">
        <v>162</v>
      </c>
      <c r="U31">
        <v>30</v>
      </c>
      <c r="AC31">
        <v>30</v>
      </c>
    </row>
    <row r="32" spans="1:62" x14ac:dyDescent="0.25">
      <c r="A32" s="18">
        <v>175</v>
      </c>
      <c r="I32">
        <v>20</v>
      </c>
      <c r="N32">
        <v>20</v>
      </c>
      <c r="P32" s="17">
        <v>128</v>
      </c>
      <c r="U32">
        <v>30</v>
      </c>
      <c r="AC32">
        <v>30</v>
      </c>
    </row>
    <row r="33" spans="1:46" x14ac:dyDescent="0.25">
      <c r="A33" s="18">
        <v>180</v>
      </c>
      <c r="I33">
        <v>550</v>
      </c>
      <c r="N33">
        <v>550</v>
      </c>
      <c r="P33" s="17">
        <v>122</v>
      </c>
      <c r="Q33">
        <v>3456</v>
      </c>
      <c r="AC33">
        <v>3456</v>
      </c>
    </row>
    <row r="34" spans="1:46" x14ac:dyDescent="0.25">
      <c r="A34" s="18">
        <v>185</v>
      </c>
      <c r="I34">
        <v>20</v>
      </c>
      <c r="N34">
        <v>20</v>
      </c>
      <c r="P34" s="17">
        <v>178</v>
      </c>
      <c r="Z34">
        <v>16</v>
      </c>
      <c r="AC34">
        <v>16</v>
      </c>
    </row>
    <row r="35" spans="1:46" x14ac:dyDescent="0.25">
      <c r="A35" s="18">
        <v>190</v>
      </c>
      <c r="I35">
        <v>10</v>
      </c>
      <c r="K35">
        <v>24</v>
      </c>
      <c r="N35">
        <v>34</v>
      </c>
      <c r="P35" s="10" t="s">
        <v>176</v>
      </c>
      <c r="Q35">
        <v>13136</v>
      </c>
      <c r="R35">
        <v>396</v>
      </c>
      <c r="S35">
        <v>1836</v>
      </c>
      <c r="T35">
        <v>0</v>
      </c>
      <c r="U35">
        <v>3860</v>
      </c>
      <c r="V35">
        <v>1440</v>
      </c>
      <c r="W35">
        <v>1440</v>
      </c>
      <c r="X35">
        <v>720</v>
      </c>
      <c r="Y35">
        <v>160</v>
      </c>
      <c r="Z35">
        <v>136</v>
      </c>
      <c r="AA35">
        <v>1320</v>
      </c>
      <c r="AB35">
        <v>504</v>
      </c>
      <c r="AC35">
        <v>24948</v>
      </c>
    </row>
    <row r="36" spans="1:46" x14ac:dyDescent="0.25">
      <c r="A36" s="10" t="s">
        <v>176</v>
      </c>
      <c r="B36">
        <v>1836</v>
      </c>
      <c r="C36">
        <v>36</v>
      </c>
      <c r="D36">
        <v>396</v>
      </c>
      <c r="E36">
        <v>10492</v>
      </c>
      <c r="F36">
        <v>960</v>
      </c>
      <c r="G36">
        <v>720</v>
      </c>
      <c r="H36">
        <v>480</v>
      </c>
      <c r="I36">
        <v>2960</v>
      </c>
      <c r="J36">
        <v>80</v>
      </c>
      <c r="K36">
        <v>48</v>
      </c>
      <c r="L36">
        <v>880</v>
      </c>
      <c r="M36">
        <v>504</v>
      </c>
      <c r="N36">
        <v>19392</v>
      </c>
    </row>
    <row r="43" spans="1:46" ht="24" x14ac:dyDescent="0.4">
      <c r="A43" s="13" t="s">
        <v>193</v>
      </c>
      <c r="P43" s="13" t="s">
        <v>194</v>
      </c>
      <c r="AE43" s="13" t="s">
        <v>195</v>
      </c>
      <c r="AT43" s="13"/>
    </row>
    <row r="45" spans="1:46" x14ac:dyDescent="0.25">
      <c r="A45" s="9" t="s">
        <v>35</v>
      </c>
      <c r="B45" t="s">
        <v>82</v>
      </c>
      <c r="P45" s="9" t="s">
        <v>35</v>
      </c>
      <c r="Q45" t="s">
        <v>82</v>
      </c>
      <c r="AE45" s="9" t="s">
        <v>35</v>
      </c>
      <c r="AF45" t="s">
        <v>82</v>
      </c>
    </row>
    <row r="47" spans="1:46" x14ac:dyDescent="0.25">
      <c r="A47" s="9" t="s">
        <v>189</v>
      </c>
      <c r="B47" s="9" t="s">
        <v>174</v>
      </c>
      <c r="P47" s="9" t="s">
        <v>190</v>
      </c>
      <c r="Q47" s="9" t="s">
        <v>174</v>
      </c>
      <c r="AE47" s="9" t="s">
        <v>177</v>
      </c>
      <c r="AF47" s="9" t="s">
        <v>174</v>
      </c>
    </row>
    <row r="48" spans="1:46" x14ac:dyDescent="0.25">
      <c r="A48" s="9" t="s">
        <v>175</v>
      </c>
      <c r="B48" s="2">
        <v>60</v>
      </c>
      <c r="C48" s="2">
        <v>55</v>
      </c>
      <c r="D48" s="2">
        <v>64</v>
      </c>
      <c r="E48" s="2">
        <v>52</v>
      </c>
      <c r="F48" s="2">
        <v>75</v>
      </c>
      <c r="G48" s="2" t="s">
        <v>176</v>
      </c>
      <c r="P48" s="9" t="s">
        <v>175</v>
      </c>
      <c r="Q48" s="2">
        <v>60</v>
      </c>
      <c r="R48" s="2">
        <v>55</v>
      </c>
      <c r="S48" s="2">
        <v>64</v>
      </c>
      <c r="T48" s="2">
        <v>52</v>
      </c>
      <c r="U48" s="2">
        <v>75</v>
      </c>
      <c r="V48" s="2" t="s">
        <v>176</v>
      </c>
      <c r="AE48" s="9" t="s">
        <v>175</v>
      </c>
      <c r="AF48" s="2">
        <v>60</v>
      </c>
      <c r="AG48" s="2">
        <v>55</v>
      </c>
      <c r="AH48" s="2">
        <v>64</v>
      </c>
      <c r="AI48" s="2">
        <v>52</v>
      </c>
      <c r="AJ48" s="2">
        <v>75</v>
      </c>
      <c r="AK48" s="2" t="s">
        <v>176</v>
      </c>
    </row>
    <row r="49" spans="1:37" x14ac:dyDescent="0.25">
      <c r="A49" s="10" t="s">
        <v>19</v>
      </c>
      <c r="B49">
        <v>144</v>
      </c>
      <c r="C49">
        <v>216</v>
      </c>
      <c r="E49">
        <v>144</v>
      </c>
      <c r="G49">
        <v>504</v>
      </c>
      <c r="P49" s="10" t="s">
        <v>19</v>
      </c>
      <c r="Q49">
        <v>144</v>
      </c>
      <c r="R49">
        <v>216</v>
      </c>
      <c r="T49">
        <v>144</v>
      </c>
      <c r="V49">
        <v>504</v>
      </c>
      <c r="AE49" s="10" t="s">
        <v>19</v>
      </c>
      <c r="AF49">
        <v>72</v>
      </c>
      <c r="AG49">
        <v>108</v>
      </c>
      <c r="AI49">
        <v>72</v>
      </c>
      <c r="AK49">
        <v>252</v>
      </c>
    </row>
    <row r="50" spans="1:37" x14ac:dyDescent="0.25">
      <c r="A50" s="16">
        <v>20</v>
      </c>
      <c r="B50">
        <v>144</v>
      </c>
      <c r="C50">
        <v>216</v>
      </c>
      <c r="E50">
        <v>144</v>
      </c>
      <c r="G50">
        <v>504</v>
      </c>
      <c r="P50" s="16">
        <v>20</v>
      </c>
      <c r="Q50">
        <v>144</v>
      </c>
      <c r="R50">
        <v>216</v>
      </c>
      <c r="T50">
        <v>144</v>
      </c>
      <c r="V50">
        <v>504</v>
      </c>
      <c r="AE50" s="16">
        <v>20</v>
      </c>
      <c r="AF50">
        <v>72</v>
      </c>
      <c r="AG50">
        <v>108</v>
      </c>
      <c r="AI50">
        <v>72</v>
      </c>
      <c r="AK50">
        <v>252</v>
      </c>
    </row>
    <row r="51" spans="1:37" x14ac:dyDescent="0.25">
      <c r="A51" s="18">
        <v>120</v>
      </c>
      <c r="B51">
        <v>72</v>
      </c>
      <c r="E51">
        <v>144</v>
      </c>
      <c r="G51">
        <v>216</v>
      </c>
      <c r="P51" s="17">
        <v>135</v>
      </c>
      <c r="Q51">
        <v>72</v>
      </c>
      <c r="T51">
        <v>144</v>
      </c>
      <c r="V51">
        <v>216</v>
      </c>
      <c r="AE51" s="17">
        <v>130</v>
      </c>
      <c r="AF51">
        <v>72</v>
      </c>
      <c r="AG51">
        <v>36</v>
      </c>
      <c r="AI51">
        <v>72</v>
      </c>
      <c r="AK51">
        <v>180</v>
      </c>
    </row>
    <row r="52" spans="1:37" x14ac:dyDescent="0.25">
      <c r="A52" s="18">
        <v>130</v>
      </c>
      <c r="B52">
        <v>72</v>
      </c>
      <c r="C52">
        <v>72</v>
      </c>
      <c r="G52">
        <v>144</v>
      </c>
      <c r="P52" s="17">
        <v>145</v>
      </c>
      <c r="Q52">
        <v>72</v>
      </c>
      <c r="R52">
        <v>72</v>
      </c>
      <c r="V52">
        <v>144</v>
      </c>
      <c r="AE52" s="17">
        <v>160</v>
      </c>
      <c r="AG52">
        <v>72</v>
      </c>
      <c r="AK52">
        <v>72</v>
      </c>
    </row>
    <row r="53" spans="1:37" x14ac:dyDescent="0.25">
      <c r="A53" s="18">
        <v>154</v>
      </c>
      <c r="C53">
        <v>144</v>
      </c>
      <c r="G53">
        <v>144</v>
      </c>
      <c r="P53" s="17">
        <v>165</v>
      </c>
      <c r="R53">
        <v>144</v>
      </c>
      <c r="V53">
        <v>144</v>
      </c>
      <c r="AE53" s="10" t="s">
        <v>13</v>
      </c>
      <c r="AH53">
        <v>72</v>
      </c>
      <c r="AK53">
        <v>72</v>
      </c>
    </row>
    <row r="54" spans="1:37" x14ac:dyDescent="0.25">
      <c r="A54" s="10" t="s">
        <v>13</v>
      </c>
      <c r="D54">
        <v>144</v>
      </c>
      <c r="G54">
        <v>144</v>
      </c>
      <c r="P54" s="10" t="s">
        <v>13</v>
      </c>
      <c r="S54">
        <v>144</v>
      </c>
      <c r="V54">
        <v>144</v>
      </c>
      <c r="AE54" s="16">
        <v>12</v>
      </c>
      <c r="AH54">
        <v>72</v>
      </c>
      <c r="AK54">
        <v>72</v>
      </c>
    </row>
    <row r="55" spans="1:37" x14ac:dyDescent="0.25">
      <c r="A55" s="16">
        <v>12</v>
      </c>
      <c r="D55">
        <v>144</v>
      </c>
      <c r="G55">
        <v>144</v>
      </c>
      <c r="P55" s="16">
        <v>12</v>
      </c>
      <c r="S55">
        <v>144</v>
      </c>
      <c r="V55">
        <v>144</v>
      </c>
      <c r="AE55" s="17">
        <v>135</v>
      </c>
      <c r="AH55">
        <v>72</v>
      </c>
      <c r="AK55">
        <v>72</v>
      </c>
    </row>
    <row r="56" spans="1:37" x14ac:dyDescent="0.25">
      <c r="A56" s="18">
        <v>128</v>
      </c>
      <c r="D56">
        <v>144</v>
      </c>
      <c r="G56">
        <v>144</v>
      </c>
      <c r="P56" s="17">
        <v>122</v>
      </c>
      <c r="S56">
        <v>144</v>
      </c>
      <c r="V56">
        <v>144</v>
      </c>
      <c r="AE56" s="10" t="s">
        <v>198</v>
      </c>
      <c r="AJ56">
        <v>36</v>
      </c>
      <c r="AK56">
        <v>36</v>
      </c>
    </row>
    <row r="57" spans="1:37" x14ac:dyDescent="0.25">
      <c r="A57" s="10" t="s">
        <v>198</v>
      </c>
      <c r="F57">
        <v>72</v>
      </c>
      <c r="G57">
        <v>72</v>
      </c>
      <c r="P57" s="10" t="s">
        <v>198</v>
      </c>
      <c r="U57">
        <v>72</v>
      </c>
      <c r="V57">
        <v>72</v>
      </c>
      <c r="AE57" s="16">
        <v>12</v>
      </c>
      <c r="AJ57">
        <v>36</v>
      </c>
      <c r="AK57">
        <v>36</v>
      </c>
    </row>
    <row r="58" spans="1:37" x14ac:dyDescent="0.25">
      <c r="A58" s="16">
        <v>12</v>
      </c>
      <c r="F58">
        <v>72</v>
      </c>
      <c r="G58">
        <v>72</v>
      </c>
      <c r="P58" s="16">
        <v>12</v>
      </c>
      <c r="U58">
        <v>72</v>
      </c>
      <c r="V58">
        <v>72</v>
      </c>
      <c r="AE58" s="17">
        <v>130</v>
      </c>
      <c r="AJ58">
        <v>36</v>
      </c>
      <c r="AK58">
        <v>36</v>
      </c>
    </row>
    <row r="59" spans="1:37" x14ac:dyDescent="0.25">
      <c r="A59" s="18">
        <v>154</v>
      </c>
      <c r="F59">
        <v>72</v>
      </c>
      <c r="G59">
        <v>72</v>
      </c>
      <c r="P59" s="17">
        <v>160</v>
      </c>
      <c r="U59">
        <v>72</v>
      </c>
      <c r="V59">
        <v>72</v>
      </c>
      <c r="AE59" s="10" t="s">
        <v>176</v>
      </c>
      <c r="AF59">
        <v>72</v>
      </c>
      <c r="AG59">
        <v>108</v>
      </c>
      <c r="AH59">
        <v>72</v>
      </c>
      <c r="AI59">
        <v>72</v>
      </c>
      <c r="AJ59">
        <v>36</v>
      </c>
      <c r="AK59">
        <v>360</v>
      </c>
    </row>
    <row r="60" spans="1:37" x14ac:dyDescent="0.25">
      <c r="A60" s="10" t="s">
        <v>176</v>
      </c>
      <c r="B60">
        <v>144</v>
      </c>
      <c r="C60">
        <v>216</v>
      </c>
      <c r="D60">
        <v>144</v>
      </c>
      <c r="E60">
        <v>144</v>
      </c>
      <c r="F60">
        <v>72</v>
      </c>
      <c r="G60">
        <v>720</v>
      </c>
      <c r="P60" s="10" t="s">
        <v>176</v>
      </c>
      <c r="Q60">
        <v>144</v>
      </c>
      <c r="R60">
        <v>216</v>
      </c>
      <c r="S60">
        <v>144</v>
      </c>
      <c r="T60">
        <v>144</v>
      </c>
      <c r="U60">
        <v>72</v>
      </c>
      <c r="V60">
        <v>720</v>
      </c>
    </row>
  </sheetData>
  <sortState xmlns:xlrd2="http://schemas.microsoft.com/office/spreadsheetml/2017/richdata2" ref="A66:E91">
    <sortCondition ref="A66:A91"/>
  </sortState>
  <pageMargins left="0.7" right="0.7" top="0.75" bottom="0.75" header="0.3" footer="0.3"/>
  <pageSetup paperSize="9" orientation="portrait"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AE839-31AC-4277-8B78-883214F0D241}">
  <dimension ref="A1:AY48"/>
  <sheetViews>
    <sheetView zoomScale="130" zoomScaleNormal="130" workbookViewId="0">
      <selection activeCell="E15" sqref="E15"/>
    </sheetView>
  </sheetViews>
  <sheetFormatPr defaultRowHeight="15" x14ac:dyDescent="0.25"/>
  <cols>
    <col min="1" max="1" width="17.28515625" bestFit="1" customWidth="1"/>
    <col min="2" max="2" width="16.42578125" bestFit="1" customWidth="1"/>
    <col min="3" max="3" width="9.28515625" bestFit="1" customWidth="1"/>
    <col min="4" max="4" width="5.42578125" bestFit="1" customWidth="1"/>
    <col min="5" max="5" width="11.28515625" bestFit="1" customWidth="1"/>
    <col min="8" max="8" width="16.42578125" bestFit="1" customWidth="1"/>
    <col min="9" max="9" width="16.85546875" bestFit="1" customWidth="1"/>
    <col min="10" max="10" width="10" bestFit="1" customWidth="1"/>
    <col min="11" max="11" width="11" bestFit="1" customWidth="1"/>
    <col min="12" max="12" width="4.28515625" bestFit="1" customWidth="1"/>
    <col min="13" max="13" width="13.7109375" bestFit="1" customWidth="1"/>
    <col min="14" max="14" width="14.7109375" bestFit="1" customWidth="1"/>
    <col min="15" max="15" width="10" bestFit="1" customWidth="1"/>
    <col min="16" max="16" width="11" bestFit="1" customWidth="1"/>
    <col min="17" max="17" width="4.28515625" bestFit="1" customWidth="1"/>
    <col min="18" max="18" width="13.7109375" bestFit="1" customWidth="1"/>
    <col min="19" max="19" width="14.7109375" bestFit="1" customWidth="1"/>
    <col min="20" max="20" width="10" bestFit="1" customWidth="1"/>
    <col min="21" max="21" width="11" bestFit="1" customWidth="1"/>
    <col min="22" max="23" width="8.5703125" bestFit="1" customWidth="1"/>
    <col min="24" max="24" width="7" bestFit="1" customWidth="1"/>
    <col min="25" max="25" width="7.5703125" bestFit="1" customWidth="1"/>
    <col min="26" max="26" width="4.28515625" bestFit="1" customWidth="1"/>
    <col min="27" max="27" width="10" bestFit="1" customWidth="1"/>
    <col min="28" max="28" width="11" bestFit="1" customWidth="1"/>
    <col min="29" max="31" width="4.28515625" bestFit="1" customWidth="1"/>
    <col min="32" max="32" width="9.7109375" bestFit="1" customWidth="1"/>
    <col min="33" max="33" width="17.7109375" bestFit="1" customWidth="1"/>
    <col min="34" max="34" width="14.7109375" bestFit="1" customWidth="1"/>
    <col min="35" max="35" width="8.5703125" bestFit="1" customWidth="1"/>
    <col min="36" max="36" width="10.42578125" bestFit="1" customWidth="1"/>
    <col min="37" max="37" width="9.7109375" bestFit="1" customWidth="1"/>
    <col min="38" max="38" width="10.7109375" bestFit="1" customWidth="1"/>
    <col min="39" max="39" width="11.42578125" bestFit="1" customWidth="1"/>
    <col min="40" max="40" width="11.7109375" bestFit="1" customWidth="1"/>
    <col min="41" max="41" width="10.7109375" bestFit="1" customWidth="1"/>
    <col min="42" max="42" width="9.42578125" bestFit="1" customWidth="1"/>
    <col min="43" max="43" width="10.42578125" bestFit="1" customWidth="1"/>
    <col min="44" max="44" width="13.140625" bestFit="1" customWidth="1"/>
    <col min="45" max="45" width="14.140625" bestFit="1" customWidth="1"/>
    <col min="46" max="46" width="10.85546875" bestFit="1" customWidth="1"/>
    <col min="47" max="49" width="4.28515625" bestFit="1" customWidth="1"/>
    <col min="50" max="50" width="9.28515625" bestFit="1" customWidth="1"/>
    <col min="51" max="51" width="11.28515625" bestFit="1" customWidth="1"/>
  </cols>
  <sheetData>
    <row r="1" spans="1:51" ht="26.25" x14ac:dyDescent="0.4">
      <c r="A1" s="124" t="s">
        <v>203</v>
      </c>
    </row>
    <row r="3" spans="1:51" x14ac:dyDescent="0.25">
      <c r="A3" s="9" t="s">
        <v>32</v>
      </c>
      <c r="B3" t="s">
        <v>196</v>
      </c>
    </row>
    <row r="5" spans="1:51" x14ac:dyDescent="0.25">
      <c r="A5" s="9" t="s">
        <v>175</v>
      </c>
      <c r="B5" t="s">
        <v>197</v>
      </c>
      <c r="H5" s="9" t="s">
        <v>197</v>
      </c>
      <c r="I5" s="9" t="s">
        <v>174</v>
      </c>
    </row>
    <row r="6" spans="1:51" x14ac:dyDescent="0.25">
      <c r="A6" s="10" t="s">
        <v>72</v>
      </c>
      <c r="B6" s="2">
        <v>1692</v>
      </c>
      <c r="H6" s="9" t="s">
        <v>175</v>
      </c>
      <c r="I6" t="s">
        <v>72</v>
      </c>
      <c r="J6" t="s">
        <v>81</v>
      </c>
      <c r="K6" t="s">
        <v>83</v>
      </c>
      <c r="L6" t="s">
        <v>85</v>
      </c>
      <c r="M6" t="s">
        <v>84</v>
      </c>
      <c r="N6" t="s">
        <v>86</v>
      </c>
      <c r="O6" t="s">
        <v>87</v>
      </c>
      <c r="P6" t="s">
        <v>88</v>
      </c>
      <c r="Q6" t="s">
        <v>90</v>
      </c>
      <c r="R6" t="s">
        <v>89</v>
      </c>
      <c r="S6" t="s">
        <v>91</v>
      </c>
      <c r="T6" t="s">
        <v>92</v>
      </c>
      <c r="U6" t="s">
        <v>93</v>
      </c>
      <c r="V6" t="s">
        <v>94</v>
      </c>
      <c r="W6" t="s">
        <v>96</v>
      </c>
      <c r="X6" t="s">
        <v>97</v>
      </c>
      <c r="Y6" t="s">
        <v>98</v>
      </c>
      <c r="Z6" t="s">
        <v>99</v>
      </c>
      <c r="AA6" t="s">
        <v>100</v>
      </c>
      <c r="AB6" t="s">
        <v>101</v>
      </c>
      <c r="AC6" t="s">
        <v>102</v>
      </c>
      <c r="AD6" t="s">
        <v>106</v>
      </c>
      <c r="AE6" t="s">
        <v>107</v>
      </c>
      <c r="AF6" t="s">
        <v>114</v>
      </c>
      <c r="AG6" t="s">
        <v>110</v>
      </c>
      <c r="AH6" t="s">
        <v>121</v>
      </c>
      <c r="AI6" t="s">
        <v>140</v>
      </c>
      <c r="AJ6" t="s">
        <v>130</v>
      </c>
      <c r="AK6" t="s">
        <v>127</v>
      </c>
      <c r="AL6" t="s">
        <v>133</v>
      </c>
      <c r="AM6" t="s">
        <v>122</v>
      </c>
      <c r="AN6" t="s">
        <v>129</v>
      </c>
      <c r="AO6" t="s">
        <v>132</v>
      </c>
      <c r="AP6" t="s">
        <v>142</v>
      </c>
      <c r="AQ6" t="s">
        <v>125</v>
      </c>
      <c r="AR6" t="s">
        <v>136</v>
      </c>
      <c r="AS6" t="s">
        <v>134</v>
      </c>
      <c r="AT6" t="s">
        <v>138</v>
      </c>
      <c r="AU6" t="s">
        <v>143</v>
      </c>
      <c r="AV6" t="s">
        <v>148</v>
      </c>
      <c r="AW6" t="s">
        <v>149</v>
      </c>
      <c r="AX6" t="s">
        <v>152</v>
      </c>
      <c r="AY6" t="s">
        <v>176</v>
      </c>
    </row>
    <row r="7" spans="1:51" x14ac:dyDescent="0.25">
      <c r="A7" s="10" t="s">
        <v>81</v>
      </c>
      <c r="B7" s="2">
        <v>18</v>
      </c>
      <c r="H7" s="10" t="s">
        <v>73</v>
      </c>
      <c r="I7" s="2">
        <v>576</v>
      </c>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v>576</v>
      </c>
    </row>
    <row r="8" spans="1:51" x14ac:dyDescent="0.25">
      <c r="A8" s="10" t="s">
        <v>83</v>
      </c>
      <c r="B8" s="2">
        <v>18</v>
      </c>
      <c r="H8" s="10" t="s">
        <v>200</v>
      </c>
      <c r="I8" s="2">
        <v>576</v>
      </c>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v>576</v>
      </c>
    </row>
    <row r="9" spans="1:51" x14ac:dyDescent="0.25">
      <c r="A9" s="10" t="s">
        <v>85</v>
      </c>
      <c r="B9" s="2">
        <v>216</v>
      </c>
      <c r="H9" s="10" t="s">
        <v>199</v>
      </c>
      <c r="I9" s="2">
        <v>288</v>
      </c>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v>288</v>
      </c>
    </row>
    <row r="10" spans="1:51" x14ac:dyDescent="0.25">
      <c r="A10" s="10" t="s">
        <v>84</v>
      </c>
      <c r="B10" s="2">
        <v>18</v>
      </c>
      <c r="H10" s="10" t="s">
        <v>80</v>
      </c>
      <c r="I10" s="2">
        <v>252</v>
      </c>
      <c r="J10" s="2">
        <v>18</v>
      </c>
      <c r="K10" s="2">
        <v>18</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v>288</v>
      </c>
    </row>
    <row r="11" spans="1:51" x14ac:dyDescent="0.25">
      <c r="A11" s="10" t="s">
        <v>86</v>
      </c>
      <c r="B11" s="2">
        <v>18</v>
      </c>
      <c r="H11" s="10" t="s">
        <v>85</v>
      </c>
      <c r="I11" s="2"/>
      <c r="J11" s="2"/>
      <c r="K11" s="2"/>
      <c r="L11" s="2">
        <v>216</v>
      </c>
      <c r="M11" s="2">
        <v>18</v>
      </c>
      <c r="N11" s="2">
        <v>18</v>
      </c>
      <c r="O11" s="2">
        <v>9</v>
      </c>
      <c r="P11" s="2">
        <v>9</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v>270</v>
      </c>
    </row>
    <row r="12" spans="1:51" x14ac:dyDescent="0.25">
      <c r="A12" s="10" t="s">
        <v>87</v>
      </c>
      <c r="B12" s="2">
        <v>9</v>
      </c>
      <c r="H12" s="10" t="s">
        <v>90</v>
      </c>
      <c r="I12" s="2"/>
      <c r="J12" s="2"/>
      <c r="K12" s="2"/>
      <c r="L12" s="2"/>
      <c r="M12" s="2"/>
      <c r="N12" s="2"/>
      <c r="O12" s="2"/>
      <c r="P12" s="2"/>
      <c r="Q12" s="2">
        <v>216</v>
      </c>
      <c r="R12" s="2">
        <v>18</v>
      </c>
      <c r="S12" s="2">
        <v>18</v>
      </c>
      <c r="T12" s="2">
        <v>18</v>
      </c>
      <c r="U12" s="2">
        <v>18</v>
      </c>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v>288</v>
      </c>
    </row>
    <row r="13" spans="1:51" x14ac:dyDescent="0.25">
      <c r="A13" s="10" t="s">
        <v>88</v>
      </c>
      <c r="B13" s="2">
        <v>9</v>
      </c>
      <c r="H13" s="10" t="s">
        <v>95</v>
      </c>
      <c r="I13" s="2"/>
      <c r="J13" s="2"/>
      <c r="K13" s="2"/>
      <c r="L13" s="2"/>
      <c r="M13" s="2"/>
      <c r="N13" s="2"/>
      <c r="O13" s="2"/>
      <c r="P13" s="2"/>
      <c r="Q13" s="2"/>
      <c r="R13" s="2"/>
      <c r="S13" s="2"/>
      <c r="T13" s="2"/>
      <c r="U13" s="2"/>
      <c r="V13" s="2">
        <v>36</v>
      </c>
      <c r="W13" s="2">
        <v>36</v>
      </c>
      <c r="X13" s="2">
        <v>126</v>
      </c>
      <c r="Y13" s="2">
        <v>126</v>
      </c>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v>324</v>
      </c>
    </row>
    <row r="14" spans="1:51" x14ac:dyDescent="0.25">
      <c r="A14" s="10" t="s">
        <v>90</v>
      </c>
      <c r="B14" s="2">
        <v>216</v>
      </c>
      <c r="H14" s="10" t="s">
        <v>99</v>
      </c>
      <c r="I14" s="2"/>
      <c r="J14" s="2"/>
      <c r="K14" s="2"/>
      <c r="L14" s="2"/>
      <c r="M14" s="2"/>
      <c r="N14" s="2"/>
      <c r="O14" s="2"/>
      <c r="P14" s="2"/>
      <c r="Q14" s="2"/>
      <c r="R14" s="2"/>
      <c r="S14" s="2"/>
      <c r="T14" s="2"/>
      <c r="U14" s="2"/>
      <c r="V14" s="2"/>
      <c r="W14" s="2"/>
      <c r="X14" s="2"/>
      <c r="Y14" s="2"/>
      <c r="Z14" s="2">
        <v>270</v>
      </c>
      <c r="AA14" s="2">
        <v>18</v>
      </c>
      <c r="AB14" s="2">
        <v>18</v>
      </c>
      <c r="AC14" s="2"/>
      <c r="AD14" s="2"/>
      <c r="AE14" s="2"/>
      <c r="AF14" s="2"/>
      <c r="AG14" s="2"/>
      <c r="AH14" s="2"/>
      <c r="AI14" s="2"/>
      <c r="AJ14" s="2"/>
      <c r="AK14" s="2"/>
      <c r="AL14" s="2"/>
      <c r="AM14" s="2"/>
      <c r="AN14" s="2"/>
      <c r="AO14" s="2"/>
      <c r="AP14" s="2"/>
      <c r="AQ14" s="2"/>
      <c r="AR14" s="2"/>
      <c r="AS14" s="2"/>
      <c r="AT14" s="2"/>
      <c r="AU14" s="2"/>
      <c r="AV14" s="2"/>
      <c r="AW14" s="2"/>
      <c r="AX14" s="2"/>
      <c r="AY14" s="2">
        <v>306</v>
      </c>
    </row>
    <row r="15" spans="1:51" x14ac:dyDescent="0.25">
      <c r="A15" s="10" t="s">
        <v>89</v>
      </c>
      <c r="B15" s="2">
        <v>18</v>
      </c>
      <c r="H15" s="10" t="s">
        <v>102</v>
      </c>
      <c r="I15" s="2"/>
      <c r="J15" s="2"/>
      <c r="K15" s="2"/>
      <c r="L15" s="2"/>
      <c r="M15" s="2"/>
      <c r="N15" s="2"/>
      <c r="O15" s="2"/>
      <c r="P15" s="2"/>
      <c r="Q15" s="2"/>
      <c r="R15" s="2"/>
      <c r="S15" s="2"/>
      <c r="T15" s="2"/>
      <c r="U15" s="2"/>
      <c r="V15" s="2"/>
      <c r="W15" s="2"/>
      <c r="X15" s="2"/>
      <c r="Y15" s="2"/>
      <c r="Z15" s="2"/>
      <c r="AA15" s="2"/>
      <c r="AB15" s="2"/>
      <c r="AC15" s="2">
        <v>588</v>
      </c>
      <c r="AD15" s="2"/>
      <c r="AE15" s="2"/>
      <c r="AF15" s="2"/>
      <c r="AG15" s="2"/>
      <c r="AH15" s="2"/>
      <c r="AI15" s="2"/>
      <c r="AJ15" s="2"/>
      <c r="AK15" s="2"/>
      <c r="AL15" s="2"/>
      <c r="AM15" s="2"/>
      <c r="AN15" s="2"/>
      <c r="AO15" s="2"/>
      <c r="AP15" s="2"/>
      <c r="AQ15" s="2"/>
      <c r="AR15" s="2"/>
      <c r="AS15" s="2"/>
      <c r="AT15" s="2"/>
      <c r="AU15" s="2"/>
      <c r="AV15" s="2"/>
      <c r="AW15" s="2"/>
      <c r="AX15" s="2"/>
      <c r="AY15" s="2">
        <v>588</v>
      </c>
    </row>
    <row r="16" spans="1:51" x14ac:dyDescent="0.25">
      <c r="A16" s="10" t="s">
        <v>91</v>
      </c>
      <c r="B16" s="2">
        <v>18</v>
      </c>
      <c r="H16" s="10" t="s">
        <v>106</v>
      </c>
      <c r="I16" s="2"/>
      <c r="J16" s="2"/>
      <c r="K16" s="2"/>
      <c r="L16" s="2"/>
      <c r="M16" s="2"/>
      <c r="N16" s="2"/>
      <c r="O16" s="2"/>
      <c r="P16" s="2"/>
      <c r="Q16" s="2"/>
      <c r="R16" s="2"/>
      <c r="S16" s="2"/>
      <c r="T16" s="2"/>
      <c r="U16" s="2"/>
      <c r="V16" s="2"/>
      <c r="W16" s="2"/>
      <c r="X16" s="2"/>
      <c r="Y16" s="2"/>
      <c r="Z16" s="2"/>
      <c r="AA16" s="2"/>
      <c r="AB16" s="2"/>
      <c r="AC16" s="2"/>
      <c r="AD16" s="2">
        <v>360</v>
      </c>
      <c r="AE16" s="2"/>
      <c r="AF16" s="2"/>
      <c r="AG16" s="2"/>
      <c r="AH16" s="2"/>
      <c r="AI16" s="2"/>
      <c r="AJ16" s="2"/>
      <c r="AK16" s="2"/>
      <c r="AL16" s="2"/>
      <c r="AM16" s="2"/>
      <c r="AN16" s="2"/>
      <c r="AO16" s="2"/>
      <c r="AP16" s="2"/>
      <c r="AQ16" s="2"/>
      <c r="AR16" s="2"/>
      <c r="AS16" s="2"/>
      <c r="AT16" s="2"/>
      <c r="AU16" s="2"/>
      <c r="AV16" s="2"/>
      <c r="AW16" s="2"/>
      <c r="AX16" s="2"/>
      <c r="AY16" s="2">
        <v>360</v>
      </c>
    </row>
    <row r="17" spans="1:51" x14ac:dyDescent="0.25">
      <c r="A17" s="10" t="s">
        <v>92</v>
      </c>
      <c r="B17" s="2">
        <v>18</v>
      </c>
      <c r="H17" s="10" t="s">
        <v>107</v>
      </c>
      <c r="I17" s="2"/>
      <c r="J17" s="2"/>
      <c r="K17" s="2"/>
      <c r="L17" s="2"/>
      <c r="M17" s="2"/>
      <c r="N17" s="2"/>
      <c r="O17" s="2"/>
      <c r="P17" s="2"/>
      <c r="Q17" s="2"/>
      <c r="R17" s="2"/>
      <c r="S17" s="2"/>
      <c r="T17" s="2"/>
      <c r="U17" s="2"/>
      <c r="V17" s="2"/>
      <c r="W17" s="2"/>
      <c r="X17" s="2"/>
      <c r="Y17" s="2"/>
      <c r="Z17" s="2"/>
      <c r="AA17" s="2"/>
      <c r="AB17" s="2"/>
      <c r="AC17" s="2"/>
      <c r="AD17" s="2"/>
      <c r="AE17" s="2">
        <v>360</v>
      </c>
      <c r="AF17" s="2"/>
      <c r="AG17" s="2"/>
      <c r="AH17" s="2"/>
      <c r="AI17" s="2"/>
      <c r="AJ17" s="2"/>
      <c r="AK17" s="2"/>
      <c r="AL17" s="2"/>
      <c r="AM17" s="2"/>
      <c r="AN17" s="2"/>
      <c r="AO17" s="2"/>
      <c r="AP17" s="2"/>
      <c r="AQ17" s="2"/>
      <c r="AR17" s="2"/>
      <c r="AS17" s="2"/>
      <c r="AT17" s="2"/>
      <c r="AU17" s="2"/>
      <c r="AV17" s="2"/>
      <c r="AW17" s="2"/>
      <c r="AX17" s="2"/>
      <c r="AY17" s="2">
        <v>360</v>
      </c>
    </row>
    <row r="18" spans="1:51" x14ac:dyDescent="0.25">
      <c r="A18" s="10" t="s">
        <v>93</v>
      </c>
      <c r="B18" s="2">
        <v>18</v>
      </c>
      <c r="H18" s="10" t="s">
        <v>117</v>
      </c>
      <c r="I18" s="2"/>
      <c r="J18" s="2"/>
      <c r="K18" s="2"/>
      <c r="L18" s="2"/>
      <c r="M18" s="2"/>
      <c r="N18" s="2"/>
      <c r="O18" s="2"/>
      <c r="P18" s="2"/>
      <c r="Q18" s="2"/>
      <c r="R18" s="2"/>
      <c r="S18" s="2"/>
      <c r="T18" s="2"/>
      <c r="U18" s="2"/>
      <c r="V18" s="2"/>
      <c r="W18" s="2"/>
      <c r="X18" s="2"/>
      <c r="Y18" s="2"/>
      <c r="Z18" s="2"/>
      <c r="AA18" s="2"/>
      <c r="AB18" s="2"/>
      <c r="AC18" s="2"/>
      <c r="AD18" s="2"/>
      <c r="AE18" s="2"/>
      <c r="AF18" s="2">
        <v>135</v>
      </c>
      <c r="AG18" s="2">
        <v>10</v>
      </c>
      <c r="AH18" s="2">
        <v>5</v>
      </c>
      <c r="AI18" s="2">
        <v>5</v>
      </c>
      <c r="AJ18" s="2">
        <v>5</v>
      </c>
      <c r="AK18" s="2">
        <v>10</v>
      </c>
      <c r="AL18" s="2">
        <v>10</v>
      </c>
      <c r="AM18" s="2">
        <v>12</v>
      </c>
      <c r="AN18" s="2">
        <v>4</v>
      </c>
      <c r="AO18" s="2">
        <v>8</v>
      </c>
      <c r="AP18" s="2">
        <v>5</v>
      </c>
      <c r="AQ18" s="2">
        <v>5</v>
      </c>
      <c r="AR18" s="2"/>
      <c r="AS18" s="2"/>
      <c r="AT18" s="2"/>
      <c r="AU18" s="2"/>
      <c r="AV18" s="2"/>
      <c r="AW18" s="2"/>
      <c r="AX18" s="2"/>
      <c r="AY18" s="2">
        <v>214</v>
      </c>
    </row>
    <row r="19" spans="1:51" x14ac:dyDescent="0.25">
      <c r="A19" s="10" t="s">
        <v>94</v>
      </c>
      <c r="B19" s="2">
        <v>36</v>
      </c>
      <c r="H19" s="10" t="s">
        <v>111</v>
      </c>
      <c r="I19" s="2"/>
      <c r="J19" s="2"/>
      <c r="K19" s="2"/>
      <c r="L19" s="2"/>
      <c r="M19" s="2"/>
      <c r="N19" s="2"/>
      <c r="O19" s="2"/>
      <c r="P19" s="2"/>
      <c r="Q19" s="2"/>
      <c r="R19" s="2"/>
      <c r="S19" s="2"/>
      <c r="T19" s="2"/>
      <c r="U19" s="2"/>
      <c r="V19" s="2"/>
      <c r="W19" s="2"/>
      <c r="X19" s="2"/>
      <c r="Y19" s="2"/>
      <c r="Z19" s="2"/>
      <c r="AA19" s="2"/>
      <c r="AB19" s="2"/>
      <c r="AC19" s="2"/>
      <c r="AD19" s="2"/>
      <c r="AE19" s="2"/>
      <c r="AF19" s="2">
        <v>135</v>
      </c>
      <c r="AG19" s="2">
        <v>10</v>
      </c>
      <c r="AH19" s="2">
        <v>5</v>
      </c>
      <c r="AI19" s="2">
        <v>10</v>
      </c>
      <c r="AJ19" s="2"/>
      <c r="AK19" s="2"/>
      <c r="AL19" s="2"/>
      <c r="AM19" s="2"/>
      <c r="AN19" s="2"/>
      <c r="AO19" s="2"/>
      <c r="AP19" s="2"/>
      <c r="AQ19" s="2"/>
      <c r="AR19" s="2">
        <v>10</v>
      </c>
      <c r="AS19" s="2">
        <v>15</v>
      </c>
      <c r="AT19" s="2">
        <v>5</v>
      </c>
      <c r="AU19" s="2"/>
      <c r="AV19" s="2"/>
      <c r="AW19" s="2"/>
      <c r="AX19" s="2"/>
      <c r="AY19" s="2">
        <v>190</v>
      </c>
    </row>
    <row r="20" spans="1:51" x14ac:dyDescent="0.25">
      <c r="A20" s="10" t="s">
        <v>96</v>
      </c>
      <c r="B20" s="2">
        <v>36</v>
      </c>
      <c r="H20" s="10" t="s">
        <v>143</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v>360</v>
      </c>
      <c r="AV20" s="2"/>
      <c r="AW20" s="2"/>
      <c r="AX20" s="2"/>
      <c r="AY20" s="2">
        <v>360</v>
      </c>
    </row>
    <row r="21" spans="1:51" x14ac:dyDescent="0.25">
      <c r="A21" s="10" t="s">
        <v>97</v>
      </c>
      <c r="B21" s="2">
        <v>126</v>
      </c>
      <c r="H21" s="10" t="s">
        <v>148</v>
      </c>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v>360</v>
      </c>
      <c r="AW21" s="2"/>
      <c r="AX21" s="2"/>
      <c r="AY21" s="2">
        <v>360</v>
      </c>
    </row>
    <row r="22" spans="1:51" x14ac:dyDescent="0.25">
      <c r="A22" s="10" t="s">
        <v>98</v>
      </c>
      <c r="B22" s="2">
        <v>126</v>
      </c>
      <c r="H22" s="10" t="s">
        <v>149</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v>774</v>
      </c>
      <c r="AX22" s="2">
        <v>18</v>
      </c>
      <c r="AY22" s="2">
        <v>792</v>
      </c>
    </row>
    <row r="23" spans="1:51" x14ac:dyDescent="0.25">
      <c r="A23" s="10" t="s">
        <v>99</v>
      </c>
      <c r="B23" s="2">
        <v>270</v>
      </c>
      <c r="H23" s="10" t="s">
        <v>176</v>
      </c>
      <c r="I23" s="2">
        <v>1692</v>
      </c>
      <c r="J23" s="2">
        <v>18</v>
      </c>
      <c r="K23" s="2">
        <v>18</v>
      </c>
      <c r="L23" s="2">
        <v>216</v>
      </c>
      <c r="M23" s="2">
        <v>18</v>
      </c>
      <c r="N23" s="2">
        <v>18</v>
      </c>
      <c r="O23" s="2">
        <v>9</v>
      </c>
      <c r="P23" s="2">
        <v>9</v>
      </c>
      <c r="Q23" s="2">
        <v>216</v>
      </c>
      <c r="R23" s="2">
        <v>18</v>
      </c>
      <c r="S23" s="2">
        <v>18</v>
      </c>
      <c r="T23" s="2">
        <v>18</v>
      </c>
      <c r="U23" s="2">
        <v>18</v>
      </c>
      <c r="V23" s="2">
        <v>36</v>
      </c>
      <c r="W23" s="2">
        <v>36</v>
      </c>
      <c r="X23" s="2">
        <v>126</v>
      </c>
      <c r="Y23" s="2">
        <v>126</v>
      </c>
      <c r="Z23" s="2">
        <v>270</v>
      </c>
      <c r="AA23" s="2">
        <v>18</v>
      </c>
      <c r="AB23" s="2">
        <v>18</v>
      </c>
      <c r="AC23" s="2">
        <v>588</v>
      </c>
      <c r="AD23" s="2">
        <v>360</v>
      </c>
      <c r="AE23" s="2">
        <v>360</v>
      </c>
      <c r="AF23" s="2">
        <v>270</v>
      </c>
      <c r="AG23" s="2">
        <v>20</v>
      </c>
      <c r="AH23" s="2">
        <v>10</v>
      </c>
      <c r="AI23" s="2">
        <v>15</v>
      </c>
      <c r="AJ23" s="2">
        <v>5</v>
      </c>
      <c r="AK23" s="2">
        <v>10</v>
      </c>
      <c r="AL23" s="2">
        <v>10</v>
      </c>
      <c r="AM23" s="2">
        <v>12</v>
      </c>
      <c r="AN23" s="2">
        <v>4</v>
      </c>
      <c r="AO23" s="2">
        <v>8</v>
      </c>
      <c r="AP23" s="2">
        <v>5</v>
      </c>
      <c r="AQ23" s="2">
        <v>5</v>
      </c>
      <c r="AR23" s="2">
        <v>10</v>
      </c>
      <c r="AS23" s="2">
        <v>15</v>
      </c>
      <c r="AT23" s="2">
        <v>5</v>
      </c>
      <c r="AU23" s="2">
        <v>360</v>
      </c>
      <c r="AV23" s="2">
        <v>360</v>
      </c>
      <c r="AW23" s="2">
        <v>774</v>
      </c>
      <c r="AX23" s="2">
        <v>18</v>
      </c>
      <c r="AY23" s="2">
        <v>6140</v>
      </c>
    </row>
    <row r="24" spans="1:51" x14ac:dyDescent="0.25">
      <c r="A24" s="10" t="s">
        <v>100</v>
      </c>
      <c r="B24" s="2">
        <v>18</v>
      </c>
    </row>
    <row r="25" spans="1:51" x14ac:dyDescent="0.25">
      <c r="A25" s="10" t="s">
        <v>101</v>
      </c>
      <c r="B25" s="2">
        <v>18</v>
      </c>
    </row>
    <row r="26" spans="1:51" x14ac:dyDescent="0.25">
      <c r="A26" s="10" t="s">
        <v>102</v>
      </c>
      <c r="B26" s="2">
        <v>588</v>
      </c>
    </row>
    <row r="27" spans="1:51" x14ac:dyDescent="0.25">
      <c r="A27" s="10" t="s">
        <v>106</v>
      </c>
      <c r="B27" s="2">
        <v>360</v>
      </c>
    </row>
    <row r="28" spans="1:51" x14ac:dyDescent="0.25">
      <c r="A28" s="10" t="s">
        <v>107</v>
      </c>
      <c r="B28" s="2">
        <v>360</v>
      </c>
    </row>
    <row r="29" spans="1:51" x14ac:dyDescent="0.25">
      <c r="A29" s="10" t="s">
        <v>114</v>
      </c>
      <c r="B29" s="2">
        <v>270</v>
      </c>
    </row>
    <row r="30" spans="1:51" x14ac:dyDescent="0.25">
      <c r="A30" s="10" t="s">
        <v>110</v>
      </c>
      <c r="B30" s="2">
        <v>20</v>
      </c>
    </row>
    <row r="31" spans="1:51" x14ac:dyDescent="0.25">
      <c r="A31" s="10" t="s">
        <v>121</v>
      </c>
      <c r="B31" s="2">
        <v>10</v>
      </c>
    </row>
    <row r="32" spans="1:51" x14ac:dyDescent="0.25">
      <c r="A32" s="10" t="s">
        <v>140</v>
      </c>
      <c r="B32" s="2">
        <v>15</v>
      </c>
    </row>
    <row r="33" spans="1:2" x14ac:dyDescent="0.25">
      <c r="A33" s="10" t="s">
        <v>130</v>
      </c>
      <c r="B33" s="2">
        <v>5</v>
      </c>
    </row>
    <row r="34" spans="1:2" x14ac:dyDescent="0.25">
      <c r="A34" s="10" t="s">
        <v>127</v>
      </c>
      <c r="B34" s="2">
        <v>10</v>
      </c>
    </row>
    <row r="35" spans="1:2" x14ac:dyDescent="0.25">
      <c r="A35" s="10" t="s">
        <v>133</v>
      </c>
      <c r="B35" s="2">
        <v>10</v>
      </c>
    </row>
    <row r="36" spans="1:2" x14ac:dyDescent="0.25">
      <c r="A36" s="10" t="s">
        <v>122</v>
      </c>
      <c r="B36" s="2">
        <v>12</v>
      </c>
    </row>
    <row r="37" spans="1:2" x14ac:dyDescent="0.25">
      <c r="A37" s="10" t="s">
        <v>129</v>
      </c>
      <c r="B37" s="2">
        <v>4</v>
      </c>
    </row>
    <row r="38" spans="1:2" x14ac:dyDescent="0.25">
      <c r="A38" s="10" t="s">
        <v>132</v>
      </c>
      <c r="B38" s="2">
        <v>8</v>
      </c>
    </row>
    <row r="39" spans="1:2" x14ac:dyDescent="0.25">
      <c r="A39" s="10" t="s">
        <v>142</v>
      </c>
      <c r="B39" s="2">
        <v>5</v>
      </c>
    </row>
    <row r="40" spans="1:2" x14ac:dyDescent="0.25">
      <c r="A40" s="10" t="s">
        <v>125</v>
      </c>
      <c r="B40" s="2">
        <v>5</v>
      </c>
    </row>
    <row r="41" spans="1:2" x14ac:dyDescent="0.25">
      <c r="A41" s="10" t="s">
        <v>136</v>
      </c>
      <c r="B41" s="2">
        <v>10</v>
      </c>
    </row>
    <row r="42" spans="1:2" x14ac:dyDescent="0.25">
      <c r="A42" s="10" t="s">
        <v>134</v>
      </c>
      <c r="B42" s="2">
        <v>15</v>
      </c>
    </row>
    <row r="43" spans="1:2" x14ac:dyDescent="0.25">
      <c r="A43" s="10" t="s">
        <v>138</v>
      </c>
      <c r="B43" s="2">
        <v>5</v>
      </c>
    </row>
    <row r="44" spans="1:2" x14ac:dyDescent="0.25">
      <c r="A44" s="10" t="s">
        <v>143</v>
      </c>
      <c r="B44" s="2">
        <v>360</v>
      </c>
    </row>
    <row r="45" spans="1:2" x14ac:dyDescent="0.25">
      <c r="A45" s="10" t="s">
        <v>148</v>
      </c>
      <c r="B45" s="2">
        <v>360</v>
      </c>
    </row>
    <row r="46" spans="1:2" x14ac:dyDescent="0.25">
      <c r="A46" s="10" t="s">
        <v>149</v>
      </c>
      <c r="B46" s="2">
        <v>774</v>
      </c>
    </row>
    <row r="47" spans="1:2" x14ac:dyDescent="0.25">
      <c r="A47" s="10" t="s">
        <v>152</v>
      </c>
      <c r="B47" s="2">
        <v>18</v>
      </c>
    </row>
    <row r="48" spans="1:2" x14ac:dyDescent="0.25">
      <c r="A48" s="10" t="s">
        <v>176</v>
      </c>
      <c r="B48" s="2">
        <v>6140</v>
      </c>
    </row>
  </sheetData>
  <pageMargins left="0.7" right="0.7" top="0.75" bottom="0.75" header="0.3" footer="0.3"/>
  <pageSetup paperSize="9"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d10cd30-f220-40e2-97e6-8cf83ba19645">
      <Terms xmlns="http://schemas.microsoft.com/office/infopath/2007/PartnerControls"/>
    </lcf76f155ced4ddcb4097134ff3c332f>
    <TaxCatchAll xmlns="b630c3eb-4fb5-47b8-bf46-5ea6531ab99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D864D3C7F3CD42B92A1588CA24B61C" ma:contentTypeVersion="15" ma:contentTypeDescription="Create a new document." ma:contentTypeScope="" ma:versionID="1f5ecdfef6131bd5071f9e898edb885f">
  <xsd:schema xmlns:xsd="http://www.w3.org/2001/XMLSchema" xmlns:xs="http://www.w3.org/2001/XMLSchema" xmlns:p="http://schemas.microsoft.com/office/2006/metadata/properties" xmlns:ns2="9d10cd30-f220-40e2-97e6-8cf83ba19645" xmlns:ns3="b630c3eb-4fb5-47b8-bf46-5ea6531ab996" targetNamespace="http://schemas.microsoft.com/office/2006/metadata/properties" ma:root="true" ma:fieldsID="58346490235ef4c18172be65752f2a46" ns2:_="" ns3:_="">
    <xsd:import namespace="9d10cd30-f220-40e2-97e6-8cf83ba19645"/>
    <xsd:import namespace="b630c3eb-4fb5-47b8-bf46-5ea6531ab99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DateTa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10cd30-f220-40e2-97e6-8cf83ba196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676dfbe-b361-4956-ae54-f5feabc000b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30c3eb-4fb5-47b8-bf46-5ea6531ab99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9680d00-276e-4018-8ba4-290dc4a8dcb5}" ma:internalName="TaxCatchAll" ma:showField="CatchAllData" ma:web="b630c3eb-4fb5-47b8-bf46-5ea6531ab996">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C3FAFD-7A28-49E8-B88A-CED6CD9B401C}">
  <ds:schemaRefs>
    <ds:schemaRef ds:uri="b630c3eb-4fb5-47b8-bf46-5ea6531ab996"/>
    <ds:schemaRef ds:uri="http://schemas.microsoft.com/office/2006/metadata/properties"/>
    <ds:schemaRef ds:uri="http://purl.org/dc/terms/"/>
    <ds:schemaRef ds:uri="9d10cd30-f220-40e2-97e6-8cf83ba19645"/>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062B8D9-A3F9-46FA-956C-352FFCEF3F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10cd30-f220-40e2-97e6-8cf83ba19645"/>
    <ds:schemaRef ds:uri="b630c3eb-4fb5-47b8-bf46-5ea6531ab9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C9FAAE-280B-476E-BDB1-AE9643F08D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Charts</vt:lpstr>
      </vt:variant>
      <vt:variant>
        <vt:i4>3</vt:i4>
      </vt:variant>
    </vt:vector>
  </HeadingPairs>
  <TitlesOfParts>
    <vt:vector size="9" baseType="lpstr">
      <vt:lpstr>Read-me</vt:lpstr>
      <vt:lpstr>data</vt:lpstr>
      <vt:lpstr>input</vt:lpstr>
      <vt:lpstr>Tile Summary</vt:lpstr>
      <vt:lpstr>Tile detail</vt:lpstr>
      <vt:lpstr>Finger Summary</vt:lpstr>
      <vt:lpstr>Tile Plot</vt:lpstr>
      <vt:lpstr>Finger Variants</vt:lpstr>
      <vt:lpstr>Fingers by row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Hunt Ryan</dc:creator>
  <cp:keywords/>
  <dc:description/>
  <cp:lastModifiedBy>Hunt Ryan</cp:lastModifiedBy>
  <cp:revision/>
  <dcterms:created xsi:type="dcterms:W3CDTF">2026-01-30T15:15:18Z</dcterms:created>
  <dcterms:modified xsi:type="dcterms:W3CDTF">2026-04-30T11:22:30Z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0x010100B7D864D3C7F3CD42B92A1588CA24B61C</vt:lpwstr>
  </property>
  <property fmtid="{D5CDD505-2E9C-101B-9397-08002B2CF9AE}" pid="3" name="MediaServiceImageTags">
    <vt:lpwstr/>
  </property>
</Properties>
</file>